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20115" windowHeight="783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B74" i="1" l="1"/>
  <c r="B71" i="1"/>
  <c r="B66" i="1"/>
  <c r="B62" i="1"/>
  <c r="B59" i="1"/>
  <c r="B54" i="1"/>
  <c r="B51" i="1"/>
  <c r="B48" i="1"/>
  <c r="B45" i="1"/>
  <c r="B33" i="1"/>
  <c r="B30" i="1"/>
  <c r="B26" i="1"/>
  <c r="B23" i="1"/>
  <c r="B16" i="1"/>
  <c r="B65" i="1" l="1"/>
  <c r="B29" i="1"/>
  <c r="B15" i="1"/>
  <c r="B77" i="1" s="1"/>
  <c r="H28" i="1"/>
  <c r="H27" i="1"/>
  <c r="H26" i="1" s="1"/>
  <c r="I26" i="1" s="1"/>
  <c r="H25" i="1"/>
  <c r="H24" i="1"/>
  <c r="I24" i="1" s="1"/>
  <c r="H22" i="1"/>
  <c r="I22" i="1" s="1"/>
  <c r="H21" i="1"/>
  <c r="H20" i="1"/>
  <c r="I20" i="1" s="1"/>
  <c r="H19" i="1"/>
  <c r="H18" i="1"/>
  <c r="I18" i="1" s="1"/>
  <c r="H17" i="1"/>
  <c r="H76" i="1"/>
  <c r="I76" i="1" s="1"/>
  <c r="H75" i="1"/>
  <c r="H74" i="1"/>
  <c r="H73" i="1"/>
  <c r="H72" i="1"/>
  <c r="H71" i="1" s="1"/>
  <c r="I71" i="1" s="1"/>
  <c r="H70" i="1"/>
  <c r="I70" i="1" s="1"/>
  <c r="H69" i="1"/>
  <c r="H68" i="1"/>
  <c r="I68" i="1" s="1"/>
  <c r="H67" i="1"/>
  <c r="H64" i="1"/>
  <c r="H62" i="1" s="1"/>
  <c r="I62" i="1" s="1"/>
  <c r="H63" i="1"/>
  <c r="H61" i="1"/>
  <c r="H60" i="1"/>
  <c r="H58" i="1"/>
  <c r="H57" i="1"/>
  <c r="I57" i="1" s="1"/>
  <c r="H56" i="1"/>
  <c r="H55" i="1"/>
  <c r="H53" i="1"/>
  <c r="I53" i="1" s="1"/>
  <c r="H52" i="1"/>
  <c r="I52" i="1" s="1"/>
  <c r="H50" i="1"/>
  <c r="H49" i="1"/>
  <c r="H48" i="1" s="1"/>
  <c r="I48" i="1" s="1"/>
  <c r="H47" i="1"/>
  <c r="H46" i="1"/>
  <c r="H44" i="1"/>
  <c r="I44" i="1" s="1"/>
  <c r="H43" i="1"/>
  <c r="H42" i="1"/>
  <c r="H41" i="1"/>
  <c r="H39" i="1"/>
  <c r="I39" i="1" s="1"/>
  <c r="H38" i="1"/>
  <c r="H37" i="1"/>
  <c r="I37" i="1" s="1"/>
  <c r="H36" i="1"/>
  <c r="H35" i="1"/>
  <c r="H33" i="1" s="1"/>
  <c r="I33" i="1" s="1"/>
  <c r="H34" i="1"/>
  <c r="H32" i="1"/>
  <c r="H31" i="1"/>
  <c r="I56" i="1"/>
  <c r="I50" i="1"/>
  <c r="I42" i="1"/>
  <c r="I34" i="1"/>
  <c r="E76" i="1"/>
  <c r="D75" i="1"/>
  <c r="E73" i="1"/>
  <c r="D70" i="1"/>
  <c r="E70" i="1" s="1"/>
  <c r="D69" i="1"/>
  <c r="D68" i="1"/>
  <c r="E68" i="1" s="1"/>
  <c r="D67" i="1"/>
  <c r="D64" i="1"/>
  <c r="E64" i="1" s="1"/>
  <c r="D63" i="1"/>
  <c r="D61" i="1"/>
  <c r="E61" i="1" s="1"/>
  <c r="D60" i="1"/>
  <c r="D58" i="1"/>
  <c r="E58" i="1" s="1"/>
  <c r="D57" i="1"/>
  <c r="D56" i="1"/>
  <c r="E56" i="1" s="1"/>
  <c r="D55" i="1"/>
  <c r="D53" i="1"/>
  <c r="E53" i="1" s="1"/>
  <c r="D52" i="1"/>
  <c r="D50" i="1"/>
  <c r="E50" i="1" s="1"/>
  <c r="D49" i="1"/>
  <c r="D47" i="1"/>
  <c r="E47" i="1" s="1"/>
  <c r="D46" i="1"/>
  <c r="D44" i="1"/>
  <c r="E44" i="1" s="1"/>
  <c r="D43" i="1"/>
  <c r="D42" i="1"/>
  <c r="E42" i="1" s="1"/>
  <c r="D41" i="1"/>
  <c r="D39" i="1"/>
  <c r="E39" i="1" s="1"/>
  <c r="D38" i="1"/>
  <c r="D37" i="1"/>
  <c r="E37" i="1" s="1"/>
  <c r="D36" i="1"/>
  <c r="D35" i="1"/>
  <c r="E35" i="1" s="1"/>
  <c r="D34" i="1"/>
  <c r="D32" i="1"/>
  <c r="E32" i="1" s="1"/>
  <c r="D28" i="1"/>
  <c r="E28" i="1" s="1"/>
  <c r="D27" i="1"/>
  <c r="D25" i="1"/>
  <c r="E25" i="1" s="1"/>
  <c r="D22" i="1"/>
  <c r="E22" i="1" s="1"/>
  <c r="D21" i="1"/>
  <c r="D20" i="1"/>
  <c r="E20" i="1" s="1"/>
  <c r="D19" i="1"/>
  <c r="D18" i="1"/>
  <c r="E18" i="1" s="1"/>
  <c r="J77" i="1"/>
  <c r="F77" i="1"/>
  <c r="I74" i="1"/>
  <c r="I75" i="1"/>
  <c r="I73" i="1"/>
  <c r="I72" i="1"/>
  <c r="I69" i="1"/>
  <c r="I67" i="1"/>
  <c r="I63" i="1"/>
  <c r="I61" i="1"/>
  <c r="I60" i="1"/>
  <c r="I49" i="1"/>
  <c r="I47" i="1"/>
  <c r="I46" i="1"/>
  <c r="I43" i="1"/>
  <c r="I41" i="1"/>
  <c r="I38" i="1"/>
  <c r="I36" i="1"/>
  <c r="I27" i="1"/>
  <c r="I25" i="1"/>
  <c r="I21" i="1"/>
  <c r="E75" i="1"/>
  <c r="E72" i="1"/>
  <c r="E69" i="1"/>
  <c r="E67" i="1"/>
  <c r="E63" i="1"/>
  <c r="E60" i="1"/>
  <c r="E57" i="1"/>
  <c r="E55" i="1"/>
  <c r="E52" i="1"/>
  <c r="E49" i="1"/>
  <c r="E46" i="1"/>
  <c r="E43" i="1"/>
  <c r="E41" i="1"/>
  <c r="E38" i="1"/>
  <c r="E36" i="1"/>
  <c r="E34" i="1"/>
  <c r="E31" i="1"/>
  <c r="E27" i="1"/>
  <c r="E21" i="1"/>
  <c r="E19" i="1"/>
  <c r="H54" i="1" l="1"/>
  <c r="I54" i="1" s="1"/>
  <c r="H66" i="1"/>
  <c r="H65" i="1" s="1"/>
  <c r="I65" i="1" s="1"/>
  <c r="I35" i="1"/>
  <c r="H30" i="1"/>
  <c r="I30" i="1" s="1"/>
  <c r="H45" i="1"/>
  <c r="I45" i="1" s="1"/>
  <c r="I55" i="1"/>
  <c r="I64" i="1"/>
  <c r="I31" i="1"/>
  <c r="H40" i="1"/>
  <c r="H59" i="1"/>
  <c r="I59" i="1" s="1"/>
  <c r="H23" i="1"/>
  <c r="I23" i="1" s="1"/>
  <c r="H51" i="1"/>
  <c r="I66" i="1"/>
  <c r="I40" i="1"/>
  <c r="I51" i="1"/>
  <c r="I32" i="1"/>
  <c r="I58" i="1"/>
  <c r="I19" i="1"/>
  <c r="I28" i="1"/>
  <c r="E17" i="1"/>
  <c r="I17" i="1"/>
  <c r="H16" i="1"/>
  <c r="I16" i="1" s="1"/>
  <c r="D26" i="1"/>
  <c r="E26" i="1" s="1"/>
  <c r="D74" i="1"/>
  <c r="E74" i="1" s="1"/>
  <c r="C74" i="1"/>
  <c r="D71" i="1"/>
  <c r="E71" i="1" s="1"/>
  <c r="C71" i="1"/>
  <c r="C65" i="1" s="1"/>
  <c r="D66" i="1"/>
  <c r="C66" i="1"/>
  <c r="D62" i="1"/>
  <c r="E62" i="1" s="1"/>
  <c r="D59" i="1"/>
  <c r="E59" i="1" s="1"/>
  <c r="C62" i="1"/>
  <c r="C59" i="1"/>
  <c r="D54" i="1"/>
  <c r="E54" i="1" s="1"/>
  <c r="C54" i="1"/>
  <c r="D51" i="1"/>
  <c r="E51" i="1" s="1"/>
  <c r="C51" i="1"/>
  <c r="D48" i="1"/>
  <c r="E48" i="1" s="1"/>
  <c r="C48" i="1"/>
  <c r="D45" i="1"/>
  <c r="E45" i="1" s="1"/>
  <c r="C45" i="1"/>
  <c r="D40" i="1"/>
  <c r="E40" i="1" s="1"/>
  <c r="C40" i="1"/>
  <c r="D33" i="1"/>
  <c r="E33" i="1" s="1"/>
  <c r="C33" i="1"/>
  <c r="D30" i="1"/>
  <c r="E30" i="1" s="1"/>
  <c r="C30" i="1"/>
  <c r="D23" i="1"/>
  <c r="E23" i="1" s="1"/>
  <c r="D16" i="1"/>
  <c r="E16" i="1" s="1"/>
  <c r="C26" i="1"/>
  <c r="C23" i="1"/>
  <c r="C16" i="1"/>
  <c r="H29" i="1" l="1"/>
  <c r="I29" i="1" s="1"/>
  <c r="D29" i="1"/>
  <c r="E29" i="1" s="1"/>
  <c r="C29" i="1"/>
  <c r="D15" i="1"/>
  <c r="E15" i="1" s="1"/>
  <c r="D65" i="1"/>
  <c r="E65" i="1" s="1"/>
  <c r="E66" i="1"/>
  <c r="H15" i="1"/>
  <c r="I15" i="1" s="1"/>
  <c r="C15" i="1"/>
  <c r="C77" i="1" l="1"/>
  <c r="C78" i="1" s="1"/>
  <c r="D77" i="1"/>
  <c r="D78" i="1" s="1"/>
  <c r="E78" i="1" s="1"/>
  <c r="H77" i="1"/>
  <c r="I77" i="1" l="1"/>
  <c r="H78" i="1"/>
  <c r="I78" i="1" s="1"/>
  <c r="E77" i="1"/>
</calcChain>
</file>

<file path=xl/sharedStrings.xml><?xml version="1.0" encoding="utf-8"?>
<sst xmlns="http://schemas.openxmlformats.org/spreadsheetml/2006/main" count="132" uniqueCount="119">
  <si>
    <t>Các tiêu chí và tiêu chuẩn</t>
  </si>
  <si>
    <t>Điểm tối đa</t>
  </si>
  <si>
    <t>Nhà giáo tự đánh giá xếp loại</t>
  </si>
  <si>
    <t>Khoa đánh giá, xếp loại</t>
  </si>
  <si>
    <t>Điểm đánh giá đạt được</t>
  </si>
  <si>
    <r>
      <t>Tỷ lệ % của điểm đánh giá đạt được so với điểm đánh giá tối đa của mỗi tiêu chuẩn</t>
    </r>
    <r>
      <rPr>
        <i/>
        <sz val="12"/>
        <color rgb="FF000000"/>
        <rFont val="Times New Roman"/>
        <family val="1"/>
      </rPr>
      <t> (lấy đến 1 chữ số thập phân, không làm tròn)</t>
    </r>
  </si>
  <si>
    <r>
      <t>Tỷ lệ % của điểm đánh giá đạt được so với điểm đánh giá tối đa của mỗi tiêu chuẩn</t>
    </r>
    <r>
      <rPr>
        <i/>
        <sz val="12"/>
        <color rgb="FF000000"/>
        <rFont val="Times New Roman"/>
        <family val="1"/>
      </rPr>
      <t>(lấy đến 1 chữ số thập phân, không làm tròn)</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</si>
  <si>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</si>
  <si>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</si>
  <si>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</si>
  <si>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</si>
  <si>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</si>
  <si>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</si>
  <si>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</si>
  <si>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</si>
  <si>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</si>
  <si>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</si>
  <si>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</si>
  <si>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</si>
  <si>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</si>
  <si>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</si>
  <si>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</si>
  <si>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</si>
  <si>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</si>
  <si>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</si>
  <si>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</si>
  <si>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</si>
  <si>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</si>
  <si>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</si>
  <si>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</si>
  <si>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</si>
  <si>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</si>
  <si>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</si>
  <si>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</si>
  <si>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</si>
  <si>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</si>
  <si>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</si>
  <si>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</si>
  <si>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</si>
  <si>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</si>
  <si>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</si>
  <si>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</si>
  <si>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</si>
  <si>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</si>
  <si>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</si>
  <si>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</si>
  <si>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</si>
  <si>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</si>
  <si>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</si>
  <si>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</si>
  <si>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</si>
  <si>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</si>
  <si>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</si>
  <si>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</si>
  <si>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</si>
  <si>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</si>
  <si>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</si>
  <si>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</si>
  <si>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</si>
  <si>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</si>
  <si>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</si>
  <si>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</si>
  <si>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</si>
  <si>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</si>
  <si>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</si>
  <si>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r>
      <t xml:space="preserve">          Cấp trình độ giảng dạy</t>
    </r>
    <r>
      <rPr>
        <sz val="12"/>
        <color rgb="FF000000"/>
        <rFont val="Times New Roman"/>
        <family val="1"/>
      </rPr>
      <t>: Trung cấp và Cao đẳng</t>
    </r>
  </si>
  <si>
    <r>
      <t xml:space="preserve">          Nhiệm vụ được phân công giảng dạy (Lý thuyết, thực hành, tích hợp</t>
    </r>
    <r>
      <rPr>
        <sz val="12"/>
        <color rgb="FF000000"/>
        <rFont val="Times New Roman"/>
        <family val="1"/>
      </rPr>
      <t xml:space="preserve">): </t>
    </r>
    <r>
      <rPr>
        <sz val="13"/>
        <color rgb="FF000000"/>
        <rFont val="Times New Roman"/>
        <family val="1"/>
      </rPr>
      <t>Lý thuyết, thực hành, tích hợp</t>
    </r>
    <r>
      <rPr>
        <sz val="9"/>
        <color rgb="FF000000"/>
        <rFont val="Times New Roman"/>
        <family val="1"/>
      </rPr>
      <t xml:space="preserve">. </t>
    </r>
  </si>
  <si>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</si>
  <si>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</si>
  <si>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</si>
  <si>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</si>
  <si>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</si>
  <si>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</si>
  <si>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</si>
  <si>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</si>
  <si>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</si>
  <si>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Tp.HCM, ngày…… tháng …… năm 2018</t>
  </si>
  <si>
    <t>Nhà giáo tự đánh giá</t>
  </si>
  <si>
    <t>Trưởng khoa</t>
  </si>
  <si>
    <t>(ký và ghi rõ họ, tên)</t>
  </si>
  <si>
    <r>
      <t xml:space="preserve">Điểm đánh giá đạt được
</t>
    </r>
    <r>
      <rPr>
        <b/>
        <i/>
        <sz val="16"/>
        <color rgb="FFFF0000"/>
        <rFont val="Times New Roman"/>
        <family val="1"/>
      </rPr>
      <t>(nhập dữ liệu cột này và khi in dấu cột này)</t>
    </r>
  </si>
  <si>
    <r>
      <t xml:space="preserve">Điểm đánh giá đạt được
</t>
    </r>
    <r>
      <rPr>
        <b/>
        <i/>
        <sz val="16"/>
        <color rgb="FFFF0000"/>
        <rFont val="Times New Roman"/>
        <family val="1"/>
      </rPr>
      <t>(nhập dữ liệu cột nàyvà khi in dấu cột này)</t>
    </r>
  </si>
  <si>
    <t>Chú ý: không nhập dữ liệu vào các ô tô màu</t>
  </si>
  <si>
    <r>
      <t>Các minh chứng</t>
    </r>
    <r>
      <rPr>
        <b/>
        <i/>
        <sz val="12"/>
        <color rgb="FFFF0000"/>
        <rFont val="Times New Roman"/>
        <family val="1"/>
      </rPr>
      <t xml:space="preserve"> (</t>
    </r>
    <r>
      <rPr>
        <b/>
        <i/>
        <sz val="12"/>
        <color rgb="FFFFC000"/>
        <rFont val="Times New Roman"/>
        <family val="1"/>
      </rPr>
      <t>Nhập minh chứng ở cột này;</t>
    </r>
    <r>
      <rPr>
        <b/>
        <i/>
        <sz val="12"/>
        <color rgb="FFFF0000"/>
        <rFont val="Times New Roman"/>
        <family val="1"/>
      </rPr>
      <t>Mỗi tiêu chuẩn cho điểm phải có minh chứng)</t>
    </r>
  </si>
  <si>
    <t>Có bằng tốt nghiệp đại học chuyên ngành Điện công nghiệp</t>
  </si>
  <si>
    <t>Kiểm tra và đánh giá của tổ bộ môn và khoa</t>
  </si>
  <si>
    <t>không có</t>
  </si>
  <si>
    <t xml:space="preserve"> Đọc và hiểu tài liệu chuyên ngành phục vụ công tác giảng dạy; lớp thợ điện xanh</t>
  </si>
  <si>
    <t>Bằng A tin học</t>
  </si>
  <si>
    <t>Sử dụng thành thạo phần mềm dạy học chuyên ngành để thiết kế bài giảng, tài liệu giảng dạy</t>
  </si>
  <si>
    <t>Có chứng chỉ sư phạm dạy nghề dạy trình độ trung cấp nghề ( bậc 1, bậc 2 )</t>
  </si>
  <si>
    <t>Thời gian giảng dạy trên 26 năm</t>
  </si>
  <si>
    <t>Kế hoạch giảng dạy học kỳ và năm học</t>
  </si>
  <si>
    <t>Sổ giáo án</t>
  </si>
  <si>
    <t>Sổ giáo án, dự giờ và đánh giá tổ bộ môn, khoa</t>
  </si>
  <si>
    <t>Đánh giá tổ bộ môn, khoa</t>
  </si>
  <si>
    <t>Tự làm các thiết bị dạy học đơn giản để phục vụ giảng dạy</t>
  </si>
  <si>
    <t xml:space="preserve">Tham gia quản lý và bố trí trang thiết bị dạy học của phòng học thực hành chuyên môn được phân công giảng dạy </t>
  </si>
  <si>
    <t>Đánh giá chuyên môn tổ, khoa</t>
  </si>
  <si>
    <t>Dạy lý thuyết, thực hành, tích hợp theo quy định</t>
  </si>
  <si>
    <t>Dự giờ và đánh giá chuyên môn tổ, khoa</t>
  </si>
  <si>
    <t>Kết quả giảng dạy</t>
  </si>
  <si>
    <t>Hồ sơ dạy học</t>
  </si>
  <si>
    <t>Hồ sơ lưu trữ khoa</t>
  </si>
  <si>
    <t>Các chương trình đào tạo tại khoa</t>
  </si>
  <si>
    <t>Quá trình dạy học</t>
  </si>
  <si>
    <t>Trực tiếp trên lớp thông qua cán bộ lớp, Email, Website, Zalo</t>
  </si>
  <si>
    <t>Đánh giá tổ, khoa</t>
  </si>
  <si>
    <t>Qua điện thoại, Email, Website, Zalo</t>
  </si>
  <si>
    <t>Đến các doanh nghiệp nâng cao tay nghề</t>
  </si>
  <si>
    <t>Phiếu dự giờ và họp chuyên môn</t>
  </si>
  <si>
    <t xml:space="preserve">Tham gia hội giảng cấp khoa, cấp trường </t>
  </si>
  <si>
    <t>Qua đánh giá chuyên môn tổ, khoa</t>
  </si>
  <si>
    <t>Giấy chứng nhận REVIT,  PLC</t>
  </si>
  <si>
    <t>Có chứng chỉ NCKH</t>
  </si>
  <si>
    <t>Tp.HCM, ngày 06     tháng 05  năm 2018</t>
  </si>
  <si>
    <t xml:space="preserve">               Nguyễn Hồng Đức</t>
  </si>
  <si>
    <r>
      <t xml:space="preserve">           Họ và tên</t>
    </r>
    <r>
      <rPr>
        <sz val="12"/>
        <color rgb="FF000000"/>
        <rFont val="Times New Roman"/>
        <family val="1"/>
      </rPr>
      <t xml:space="preserve">:         </t>
    </r>
    <r>
      <rPr>
        <b/>
        <sz val="12"/>
        <color rgb="FF000000"/>
        <rFont val="Times New Roman"/>
        <family val="1"/>
      </rPr>
      <t>NGUYỄN HỒNG ĐỨC</t>
    </r>
    <r>
      <rPr>
        <b/>
        <sz val="9"/>
        <color rgb="FF000000"/>
        <rFont val="Times New Roman"/>
        <family val="1"/>
      </rPr>
      <t>.</t>
    </r>
    <r>
      <rPr>
        <sz val="9"/>
        <color rgb="FF000000"/>
        <rFont val="Times New Roman"/>
        <family val="1"/>
      </rPr>
      <t xml:space="preserve"> </t>
    </r>
  </si>
  <si>
    <r>
      <t xml:space="preserve">           Khoa, tổ bộ môn</t>
    </r>
    <r>
      <rPr>
        <sz val="12"/>
        <color rgb="FF000000"/>
        <rFont val="Times New Roman"/>
        <family val="1"/>
      </rPr>
      <t>: Khoa CN Đ-ĐT;    Tổ bộ môn Điện tử công nghiệp</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</si>
</sst>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Arial"/>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b/>
      <i/>
      <sz val="16"/>
      <color rgb="FFFF0000"/>
      <name val="Times New Roman"/>
      <family val="1"/>
    </font>
    <font>
      <i/>
      <sz val="13"/>
      <color rgb="FF000000"/>
      <name val="Times New Roman"/>
      <family val="1"/>
    </font>
    <font>
      <b/>
      <sz val="22"/>
      <color rgb="FFFF0000"/>
      <name val="Times New Roman"/>
      <family val="1"/>
    </font>
    <font>
      <b/>
      <i/>
      <sz val="12"/>
      <color rgb="FFFF0000"/>
      <name val="Times New Roman"/>
      <family val="1"/>
    </font>
    <font>
      <b/>
      <i/>
      <sz val="12"/>
      <color rgb="FFFFC000"/>
      <name val="Times New Roman"/>
      <family val="1"/>
    </font>
    <font>
      <sz val="12"/>
      <color rgb="FF000000"/>
      <name val="Times New Roman"/>
      <family val="1"/>
      <charset val="163"/>
    </font>
  </fonts>
  <fills count="7">
    <fill>
      <patternFill patternType="none"/>
    </fill>
    <fill>
      <patternFill patternType="gray125"/>
    </fill>
    <fill>
      <patternFill patternType="solid">
        <fgColor rgb="FFFFFFFF"/>
        <bgColor indexed="64"/>
      </patternFill>
    </fill>
    <fill>
      <patternFill patternType="solid">
        <fgColor rgb="FF00B0F0"/>
        <bgColor indexed="64"/>
      </patternFill>
    </fill>
    <fill>
      <patternFill patternType="solid">
        <fgColor rgb="FF7030A0"/>
        <bgColor indexed="64"/>
      </patternFill>
    </fill>
    <fill>
      <patternFill patternType="solid">
        <fgColor rgb="FFFFFF00"/>
        <bgColor indexed="64"/>
      </patternFill>
    </fill>
    <fill>
      <patternFill patternType="solid">
        <fgColor theme="8" tint="0.79998168889431442"/>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6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7" fillId="2" borderId="1" xfId="0" applyFont="1" applyFill="1" applyBorder="1" applyAlignment="1">
      <alignment horizontal="justify" vertical="center" wrapText="1"/>
    </xf>
    <xf numFmtId="0" fontId="0" fillId="0" borderId="1" xfId="0" applyBorder="1"/>
    <xf numFmtId="0" fontId="6"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justify" vertical="center" wrapText="1"/>
    </xf>
    <xf numFmtId="0" fontId="2" fillId="3" borderId="1" xfId="0" applyFont="1" applyFill="1" applyBorder="1" applyAlignment="1">
      <alignment horizontal="center" vertical="center" wrapText="1"/>
    </xf>
    <xf numFmtId="0" fontId="0" fillId="3" borderId="1" xfId="0" applyFill="1" applyBorder="1"/>
    <xf numFmtId="0" fontId="2" fillId="4" borderId="1" xfId="0" applyFont="1" applyFill="1" applyBorder="1" applyAlignment="1">
      <alignment horizontal="justify" vertical="center" wrapText="1"/>
    </xf>
    <xf numFmtId="0" fontId="1"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0" fillId="4" borderId="1" xfId="0" applyFill="1" applyBorder="1"/>
    <xf numFmtId="0" fontId="8" fillId="4" borderId="1" xfId="0" applyFont="1" applyFill="1" applyBorder="1" applyAlignment="1">
      <alignment horizontal="justify" vertical="center" wrapText="1"/>
    </xf>
    <xf numFmtId="0" fontId="2" fillId="4" borderId="4" xfId="0" applyFont="1" applyFill="1" applyBorder="1" applyAlignment="1">
      <alignment vertical="center" wrapText="1"/>
    </xf>
    <xf numFmtId="0" fontId="1" fillId="3" borderId="4" xfId="0" applyFont="1" applyFill="1" applyBorder="1" applyAlignment="1">
      <alignment vertical="center" wrapText="1"/>
    </xf>
    <xf numFmtId="0" fontId="12" fillId="3" borderId="1" xfId="0" applyFont="1" applyFill="1" applyBorder="1" applyAlignment="1">
      <alignment horizontal="center" vertical="center" wrapText="1"/>
    </xf>
    <xf numFmtId="164" fontId="1" fillId="4" borderId="1" xfId="0" applyNumberFormat="1" applyFont="1" applyFill="1" applyBorder="1" applyAlignment="1">
      <alignment horizontal="center" vertical="center" wrapText="1"/>
    </xf>
    <xf numFmtId="164" fontId="12" fillId="3" borderId="1"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1" fontId="12" fillId="3" borderId="1" xfId="0" applyNumberFormat="1" applyFont="1" applyFill="1" applyBorder="1" applyAlignment="1">
      <alignment horizontal="center" vertical="center" wrapText="1"/>
    </xf>
    <xf numFmtId="1" fontId="1" fillId="4"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 fontId="2" fillId="0" borderId="2" xfId="0" applyNumberFormat="1" applyFont="1" applyFill="1" applyBorder="1" applyAlignment="1">
      <alignment horizontal="center" vertical="center" wrapText="1"/>
    </xf>
    <xf numFmtId="1" fontId="13" fillId="4" borderId="1" xfId="0" applyNumberFormat="1" applyFont="1" applyFill="1" applyBorder="1" applyAlignment="1">
      <alignment horizontal="center" vertical="center" wrapText="1"/>
    </xf>
    <xf numFmtId="1" fontId="14" fillId="0" borderId="6" xfId="0" applyNumberFormat="1" applyFont="1" applyFill="1" applyBorder="1" applyAlignment="1">
      <alignment horizontal="center" vertical="center" wrapText="1"/>
    </xf>
    <xf numFmtId="1" fontId="13" fillId="4" borderId="6" xfId="0" applyNumberFormat="1" applyFont="1" applyFill="1" applyBorder="1" applyAlignment="1">
      <alignment horizontal="center" vertical="center" wrapText="1"/>
    </xf>
    <xf numFmtId="1" fontId="14" fillId="0" borderId="7" xfId="0" applyNumberFormat="1" applyFont="1" applyFill="1" applyBorder="1" applyAlignment="1">
      <alignment horizontal="center" vertical="center" wrapText="1"/>
    </xf>
    <xf numFmtId="1" fontId="14" fillId="0"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10" fontId="2" fillId="5" borderId="1" xfId="0" applyNumberFormat="1" applyFont="1" applyFill="1" applyBorder="1" applyAlignment="1">
      <alignment horizontal="center" vertical="center" wrapText="1"/>
    </xf>
    <xf numFmtId="1" fontId="1"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1" fontId="2" fillId="6" borderId="4" xfId="0"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164" fontId="14" fillId="6"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0" xfId="0" applyFill="1"/>
    <xf numFmtId="0" fontId="2" fillId="0"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left" vertical="center"/>
    </xf>
    <xf numFmtId="0" fontId="17" fillId="0" borderId="8" xfId="0" applyFont="1" applyBorder="1" applyAlignment="1">
      <alignment horizontal="center"/>
    </xf>
    <xf numFmtId="0" fontId="3" fillId="0" borderId="0" xfId="0" applyFont="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xf>
    <xf numFmtId="0" fontId="20"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10</xdr:col>
      <xdr:colOff>682625</xdr:colOff>
      <xdr:row>4</xdr:row>
      <xdr:rowOff>142875</xdr:rowOff>
    </xdr:to>
    <xdr:grpSp>
      <xdr:nvGrpSpPr>
        <xdr:cNvPr id="16" name="Group 15"/>
        <xdr:cNvGrpSpPr/>
      </xdr:nvGrpSpPr>
      <xdr:grpSpPr>
        <a:xfrm>
          <a:off x="3981450" y="257175"/>
          <a:ext cx="6635750" cy="60960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537710" y="794365"/>
            <a:ext cx="179895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152399</xdr:colOff>
      <xdr:row>4</xdr:row>
      <xdr:rowOff>29210</xdr:rowOff>
    </xdr:to>
    <xdr:grpSp>
      <xdr:nvGrpSpPr>
        <xdr:cNvPr id="19" name="Group 18"/>
        <xdr:cNvGrpSpPr/>
      </xdr:nvGrpSpPr>
      <xdr:grpSpPr>
        <a:xfrm>
          <a:off x="95250" y="47625"/>
          <a:ext cx="3428999" cy="705485"/>
          <a:chOff x="95250" y="47625"/>
          <a:chExt cx="3009899" cy="743585"/>
        </a:xfrm>
      </xdr:grpSpPr>
      <xdr:sp macro="" textlink="">
        <xdr:nvSpPr>
          <xdr:cNvPr id="15" name="Text Box 2"/>
          <xdr:cNvSpPr txBox="1"/>
        </xdr:nvSpPr>
        <xdr:spPr>
          <a:xfrm>
            <a:off x="95250" y="47625"/>
            <a:ext cx="3009899"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Đ-ĐT</a:t>
            </a:r>
            <a:endParaRPr lang="en-US" sz="1100">
              <a:effectLst/>
              <a:latin typeface="Arial"/>
              <a:ea typeface="Arial"/>
              <a:cs typeface="Times New Roman"/>
            </a:endParaRPr>
          </a:p>
        </xdr:txBody>
      </xdr:sp>
      <xdr:cxnSp macro="">
        <xdr:nvCxnSpPr>
          <xdr:cNvPr id="18" name="Straight Connector 17"/>
          <xdr:cNvCxnSpPr/>
        </xdr:nvCxnSpPr>
        <xdr:spPr>
          <a:xfrm>
            <a:off x="1196975" y="729615"/>
            <a:ext cx="8394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6"/>
  <sheetViews>
    <sheetView tabSelected="1" zoomScaleNormal="100" workbookViewId="0">
      <selection activeCell="A52" sqref="A52:XFD52"/>
    </sheetView>
  </sheetViews>
  <sheetFormatPr defaultRowHeight="14.25" x14ac:dyDescent="0.2"/>
  <cols>
    <col min="1" max="1" width="25.875" customWidth="1"/>
    <col min="2" max="2" width="7.375" customWidth="1"/>
    <col min="3" max="3" width="7.375" hidden="1" customWidth="1"/>
    <col min="4" max="4" width="11" customWidth="1"/>
    <col min="5" max="5" width="13.125" customWidth="1"/>
    <col min="6" max="6" width="11.75" customWidth="1"/>
    <col min="7" max="7" width="25.75" customWidth="1"/>
    <col min="8" max="8" width="10.625" customWidth="1"/>
    <col min="9" max="9" width="13.125" customWidth="1"/>
    <col min="10" max="10" width="11.75" customWidth="1"/>
    <col min="11" max="11" width="25.75" customWidth="1"/>
  </cols>
  <sheetData>
    <row r="6" spans="1:14" ht="18.75" x14ac:dyDescent="0.2">
      <c r="A6" s="56" t="s">
        <v>63</v>
      </c>
      <c r="B6" s="56"/>
      <c r="C6" s="56"/>
      <c r="D6" s="56"/>
      <c r="E6" s="56"/>
      <c r="F6" s="56"/>
      <c r="G6" s="56"/>
      <c r="H6" s="56"/>
      <c r="I6" s="56"/>
      <c r="J6" s="56"/>
      <c r="K6" s="56"/>
    </row>
    <row r="7" spans="1:14" ht="18.75" x14ac:dyDescent="0.2">
      <c r="A7" s="56" t="s">
        <v>64</v>
      </c>
      <c r="B7" s="56"/>
      <c r="C7" s="56"/>
      <c r="D7" s="56"/>
      <c r="E7" s="56"/>
      <c r="F7" s="56"/>
      <c r="G7" s="56"/>
      <c r="H7" s="56"/>
      <c r="I7" s="56"/>
      <c r="J7" s="56"/>
      <c r="K7" s="56"/>
    </row>
    <row r="8" spans="1:14" ht="16.5" x14ac:dyDescent="0.2">
      <c r="A8" s="57" t="s">
        <v>117</v>
      </c>
      <c r="B8" s="57"/>
      <c r="C8" s="57"/>
      <c r="D8" s="57"/>
      <c r="E8" s="57"/>
      <c r="F8" s="57"/>
      <c r="G8" s="57"/>
      <c r="H8" s="57"/>
      <c r="I8" s="57"/>
      <c r="J8" s="57"/>
      <c r="K8" s="57"/>
    </row>
    <row r="9" spans="1:14" ht="16.5" x14ac:dyDescent="0.2">
      <c r="A9" s="57" t="s">
        <v>118</v>
      </c>
      <c r="B9" s="57"/>
      <c r="C9" s="57"/>
      <c r="D9" s="57"/>
      <c r="E9" s="57"/>
      <c r="F9" s="57"/>
      <c r="G9" s="57"/>
      <c r="H9" s="57"/>
      <c r="I9" s="57"/>
      <c r="J9" s="57"/>
      <c r="K9" s="57"/>
    </row>
    <row r="10" spans="1:14" ht="16.5" x14ac:dyDescent="0.2">
      <c r="A10" s="57" t="s">
        <v>65</v>
      </c>
      <c r="B10" s="57"/>
      <c r="C10" s="57"/>
      <c r="D10" s="57"/>
      <c r="E10" s="57"/>
      <c r="F10" s="57"/>
      <c r="G10" s="57"/>
      <c r="H10" s="57"/>
      <c r="I10" s="57"/>
      <c r="J10" s="57"/>
      <c r="K10" s="57"/>
    </row>
    <row r="11" spans="1:14" ht="16.5" x14ac:dyDescent="0.2">
      <c r="A11" s="57" t="s">
        <v>66</v>
      </c>
      <c r="B11" s="57"/>
      <c r="C11" s="57"/>
      <c r="D11" s="57"/>
      <c r="E11" s="57"/>
      <c r="F11" s="57"/>
      <c r="G11" s="57"/>
      <c r="H11" s="57"/>
      <c r="I11" s="57"/>
      <c r="J11" s="57"/>
      <c r="K11" s="57"/>
    </row>
    <row r="12" spans="1:14" ht="31.5" customHeight="1" thickBot="1" x14ac:dyDescent="0.4">
      <c r="B12" s="58" t="s">
        <v>82</v>
      </c>
      <c r="C12" s="58"/>
      <c r="D12" s="58"/>
      <c r="E12" s="58"/>
      <c r="F12" s="58"/>
      <c r="G12" s="58"/>
      <c r="H12" s="58"/>
      <c r="I12" s="58"/>
      <c r="J12" s="58"/>
      <c r="K12" s="58"/>
    </row>
    <row r="13" spans="1:14" ht="17.25" thickBot="1" x14ac:dyDescent="0.25">
      <c r="A13" s="51" t="s">
        <v>0</v>
      </c>
      <c r="B13" s="51" t="s">
        <v>1</v>
      </c>
      <c r="C13" s="51" t="s">
        <v>1</v>
      </c>
      <c r="D13" s="53" t="s">
        <v>2</v>
      </c>
      <c r="E13" s="54"/>
      <c r="F13" s="54"/>
      <c r="G13" s="55"/>
      <c r="H13" s="53" t="s">
        <v>3</v>
      </c>
      <c r="I13" s="54"/>
      <c r="J13" s="54"/>
      <c r="K13" s="55"/>
      <c r="N13" s="50"/>
    </row>
    <row r="14" spans="1:14" ht="205.5" thickBot="1" x14ac:dyDescent="0.25">
      <c r="A14" s="52"/>
      <c r="B14" s="52"/>
      <c r="C14" s="52"/>
      <c r="D14" s="1" t="s">
        <v>4</v>
      </c>
      <c r="E14" s="1" t="s">
        <v>5</v>
      </c>
      <c r="F14" s="31" t="s">
        <v>80</v>
      </c>
      <c r="G14" s="1" t="s">
        <v>83</v>
      </c>
      <c r="H14" s="1" t="s">
        <v>4</v>
      </c>
      <c r="I14" s="2" t="s">
        <v>6</v>
      </c>
      <c r="J14" s="31" t="s">
        <v>81</v>
      </c>
      <c r="K14" s="1" t="s">
        <v>83</v>
      </c>
      <c r="N14" s="50"/>
    </row>
    <row r="15" spans="1:14" s="49" customFormat="1" ht="32.25" thickBot="1" x14ac:dyDescent="0.25">
      <c r="A15" s="15" t="s">
        <v>7</v>
      </c>
      <c r="B15" s="26">
        <f>SUM(B16,B23,B26)</f>
        <v>20</v>
      </c>
      <c r="C15" s="26">
        <f>SUM(C16,C23,C26)</f>
        <v>20</v>
      </c>
      <c r="D15" s="26">
        <f>SUM(D16,D23,D26)</f>
        <v>16</v>
      </c>
      <c r="E15" s="28">
        <f>(D15/B15)</f>
        <v>0.8</v>
      </c>
      <c r="F15" s="32">
        <v>19</v>
      </c>
      <c r="G15" s="16"/>
      <c r="H15" s="26">
        <f>SUM(H16,H23,H26)</f>
        <v>19</v>
      </c>
      <c r="I15" s="28">
        <f>(H15/B15)</f>
        <v>0.95</v>
      </c>
      <c r="J15" s="32">
        <v>19</v>
      </c>
      <c r="K15" s="16"/>
    </row>
    <row r="16" spans="1:14" s="49" customFormat="1" ht="32.25" thickBot="1" x14ac:dyDescent="0.25">
      <c r="A16" s="18" t="s">
        <v>8</v>
      </c>
      <c r="B16" s="19">
        <f>SUM(B17:B22)</f>
        <v>12</v>
      </c>
      <c r="C16" s="19">
        <f>SUM(C17:C22)</f>
        <v>12</v>
      </c>
      <c r="D16" s="19">
        <f>SUM(D17:D22)</f>
        <v>11</v>
      </c>
      <c r="E16" s="27">
        <f>(D16/B16)</f>
        <v>0.91666666666666663</v>
      </c>
      <c r="F16" s="33">
        <v>12</v>
      </c>
      <c r="G16" s="20"/>
      <c r="H16" s="19">
        <f>SUM(H17:H22)</f>
        <v>12</v>
      </c>
      <c r="I16" s="30">
        <f>(H16/B16)</f>
        <v>1</v>
      </c>
      <c r="J16" s="36">
        <v>12</v>
      </c>
      <c r="K16" s="20"/>
    </row>
    <row r="17" spans="1:11" ht="148.5" thickBot="1" x14ac:dyDescent="0.25">
      <c r="A17" s="4" t="s">
        <v>9</v>
      </c>
      <c r="B17" s="3">
        <v>2</v>
      </c>
      <c r="C17" s="3">
        <v>2</v>
      </c>
      <c r="D17" s="45">
        <v>1</v>
      </c>
      <c r="E17" s="46">
        <f>(D17/B17)</f>
        <v>0.5</v>
      </c>
      <c r="F17" s="34">
        <v>1</v>
      </c>
      <c r="G17" s="3" t="s">
        <v>84</v>
      </c>
      <c r="H17" s="45">
        <f>J17</f>
        <v>2</v>
      </c>
      <c r="I17" s="47">
        <f>(H17/B17)</f>
        <v>1</v>
      </c>
      <c r="J17" s="37">
        <v>2</v>
      </c>
      <c r="K17" s="9"/>
    </row>
    <row r="18" spans="1:11" ht="32.25" thickBot="1" x14ac:dyDescent="0.25">
      <c r="A18" s="6" t="s">
        <v>10</v>
      </c>
      <c r="B18" s="3">
        <v>2</v>
      </c>
      <c r="C18" s="3">
        <v>2</v>
      </c>
      <c r="D18" s="45">
        <f t="shared" ref="D18:D22" si="0">F18</f>
        <v>2</v>
      </c>
      <c r="E18" s="46">
        <f t="shared" ref="E18:E22" si="1">(D18/B18)</f>
        <v>1</v>
      </c>
      <c r="F18" s="34">
        <v>2</v>
      </c>
      <c r="G18" s="3" t="s">
        <v>85</v>
      </c>
      <c r="H18" s="45">
        <f t="shared" ref="H18:H22" si="2">J18</f>
        <v>2</v>
      </c>
      <c r="I18" s="47">
        <f t="shared" ref="I18:I28" si="3">(H18/B18)</f>
        <v>1</v>
      </c>
      <c r="J18" s="37">
        <v>2</v>
      </c>
      <c r="K18" s="9"/>
    </row>
    <row r="19" spans="1:11" ht="32.25" thickBot="1" x14ac:dyDescent="0.25">
      <c r="A19" s="6" t="s">
        <v>11</v>
      </c>
      <c r="B19" s="3">
        <v>2</v>
      </c>
      <c r="C19" s="3">
        <v>2</v>
      </c>
      <c r="D19" s="45">
        <f t="shared" si="0"/>
        <v>2</v>
      </c>
      <c r="E19" s="46">
        <f t="shared" si="1"/>
        <v>1</v>
      </c>
      <c r="F19" s="34">
        <v>2</v>
      </c>
      <c r="G19" s="3" t="s">
        <v>85</v>
      </c>
      <c r="H19" s="45">
        <f t="shared" si="2"/>
        <v>2</v>
      </c>
      <c r="I19" s="47">
        <f t="shared" si="3"/>
        <v>1</v>
      </c>
      <c r="J19" s="37">
        <v>2</v>
      </c>
      <c r="K19" s="9"/>
    </row>
    <row r="20" spans="1:11" ht="60.75" thickBot="1" x14ac:dyDescent="0.25">
      <c r="A20" s="6" t="s">
        <v>12</v>
      </c>
      <c r="B20" s="3">
        <v>2</v>
      </c>
      <c r="C20" s="3">
        <v>2</v>
      </c>
      <c r="D20" s="45">
        <f t="shared" si="0"/>
        <v>2</v>
      </c>
      <c r="E20" s="46">
        <f t="shared" si="1"/>
        <v>1</v>
      </c>
      <c r="F20" s="34">
        <v>2</v>
      </c>
      <c r="G20" s="3" t="s">
        <v>85</v>
      </c>
      <c r="H20" s="45">
        <f t="shared" si="2"/>
        <v>2</v>
      </c>
      <c r="I20" s="47">
        <f t="shared" si="3"/>
        <v>1</v>
      </c>
      <c r="J20" s="37">
        <v>2</v>
      </c>
      <c r="K20" s="9"/>
    </row>
    <row r="21" spans="1:11" ht="36.75" thickBot="1" x14ac:dyDescent="0.25">
      <c r="A21" s="6" t="s">
        <v>13</v>
      </c>
      <c r="B21" s="3">
        <v>2</v>
      </c>
      <c r="C21" s="3">
        <v>2</v>
      </c>
      <c r="D21" s="45">
        <f t="shared" si="0"/>
        <v>2</v>
      </c>
      <c r="E21" s="46">
        <f t="shared" si="1"/>
        <v>1</v>
      </c>
      <c r="F21" s="34">
        <v>2</v>
      </c>
      <c r="G21" s="3" t="s">
        <v>85</v>
      </c>
      <c r="H21" s="45">
        <f t="shared" si="2"/>
        <v>2</v>
      </c>
      <c r="I21" s="47">
        <f>(H21/B21)</f>
        <v>1</v>
      </c>
      <c r="J21" s="37">
        <v>2</v>
      </c>
      <c r="K21" s="9"/>
    </row>
    <row r="22" spans="1:11" ht="36.75" thickBot="1" x14ac:dyDescent="0.25">
      <c r="A22" s="6" t="s">
        <v>14</v>
      </c>
      <c r="B22" s="3">
        <v>2</v>
      </c>
      <c r="C22" s="3">
        <v>2</v>
      </c>
      <c r="D22" s="45">
        <f t="shared" si="0"/>
        <v>2</v>
      </c>
      <c r="E22" s="46">
        <f t="shared" si="1"/>
        <v>1</v>
      </c>
      <c r="F22" s="34">
        <v>2</v>
      </c>
      <c r="G22" s="3" t="s">
        <v>85</v>
      </c>
      <c r="H22" s="45">
        <f t="shared" si="2"/>
        <v>2</v>
      </c>
      <c r="I22" s="47">
        <f t="shared" si="3"/>
        <v>1</v>
      </c>
      <c r="J22" s="37">
        <v>2</v>
      </c>
      <c r="K22" s="9"/>
    </row>
    <row r="23" spans="1:11" s="49" customFormat="1" ht="32.25" thickBot="1" x14ac:dyDescent="0.25">
      <c r="A23" s="18" t="s">
        <v>15</v>
      </c>
      <c r="B23" s="19">
        <f>SUM(B24:B25)</f>
        <v>4</v>
      </c>
      <c r="C23" s="19">
        <f>SUM(C24:C25)</f>
        <v>4</v>
      </c>
      <c r="D23" s="19">
        <f>SUM(D24:D25)</f>
        <v>2</v>
      </c>
      <c r="E23" s="27">
        <f>(D23/B23)</f>
        <v>0.5</v>
      </c>
      <c r="F23" s="33">
        <v>4</v>
      </c>
      <c r="G23" s="20"/>
      <c r="H23" s="19">
        <f>SUM(H24:H25)</f>
        <v>4</v>
      </c>
      <c r="I23" s="30">
        <f>(H23/B23)</f>
        <v>1</v>
      </c>
      <c r="J23" s="38">
        <v>4</v>
      </c>
      <c r="K23" s="21"/>
    </row>
    <row r="24" spans="1:11" ht="240.75" thickBot="1" x14ac:dyDescent="0.25">
      <c r="A24" s="6" t="s">
        <v>75</v>
      </c>
      <c r="B24" s="7">
        <v>2</v>
      </c>
      <c r="C24" s="7">
        <v>2</v>
      </c>
      <c r="D24" s="45">
        <v>0</v>
      </c>
      <c r="E24" s="46">
        <v>0</v>
      </c>
      <c r="F24" s="35">
        <v>0</v>
      </c>
      <c r="G24" s="7" t="s">
        <v>86</v>
      </c>
      <c r="H24" s="45">
        <f t="shared" ref="H24:H25" si="4">J24</f>
        <v>2</v>
      </c>
      <c r="I24" s="47">
        <f t="shared" si="3"/>
        <v>1</v>
      </c>
      <c r="J24" s="39">
        <v>2</v>
      </c>
      <c r="K24" s="8"/>
    </row>
    <row r="25" spans="1:11" ht="52.5" thickBot="1" x14ac:dyDescent="0.25">
      <c r="A25" s="4" t="s">
        <v>16</v>
      </c>
      <c r="B25" s="3">
        <v>2</v>
      </c>
      <c r="C25" s="3">
        <v>2</v>
      </c>
      <c r="D25" s="45">
        <f t="shared" ref="D24:D25" si="5">F25</f>
        <v>2</v>
      </c>
      <c r="E25" s="46">
        <f t="shared" ref="E24:E25" si="6">(D25/B25)</f>
        <v>1</v>
      </c>
      <c r="F25" s="34">
        <v>2</v>
      </c>
      <c r="G25" s="3" t="s">
        <v>87</v>
      </c>
      <c r="H25" s="45">
        <f t="shared" si="4"/>
        <v>2</v>
      </c>
      <c r="I25" s="47">
        <f t="shared" si="3"/>
        <v>1</v>
      </c>
      <c r="J25" s="37">
        <v>2</v>
      </c>
      <c r="K25" s="9"/>
    </row>
    <row r="26" spans="1:11" s="49" customFormat="1" ht="32.25" thickBot="1" x14ac:dyDescent="0.25">
      <c r="A26" s="18" t="s">
        <v>17</v>
      </c>
      <c r="B26" s="19">
        <f>SUM(B27:B28)</f>
        <v>4</v>
      </c>
      <c r="C26" s="19">
        <f>SUM(C27:C28)</f>
        <v>4</v>
      </c>
      <c r="D26" s="19">
        <f>SUM(D27:D28)</f>
        <v>3</v>
      </c>
      <c r="E26" s="27">
        <f>(D26/B26)</f>
        <v>0.75</v>
      </c>
      <c r="F26" s="33">
        <v>3</v>
      </c>
      <c r="G26" s="20"/>
      <c r="H26" s="19">
        <f>SUM(H27:H28)</f>
        <v>3</v>
      </c>
      <c r="I26" s="30">
        <f>(H26/B26)</f>
        <v>0.75</v>
      </c>
      <c r="J26" s="38">
        <v>3</v>
      </c>
      <c r="K26" s="21"/>
    </row>
    <row r="27" spans="1:11" ht="84.75" thickBot="1" x14ac:dyDescent="0.25">
      <c r="A27" s="6" t="s">
        <v>18</v>
      </c>
      <c r="B27" s="3">
        <v>2</v>
      </c>
      <c r="C27" s="3">
        <v>2</v>
      </c>
      <c r="D27" s="45">
        <f t="shared" ref="D27:D28" si="7">F27</f>
        <v>1</v>
      </c>
      <c r="E27" s="46">
        <f t="shared" ref="E27:E28" si="8">(D27/B27)</f>
        <v>0.5</v>
      </c>
      <c r="F27" s="34">
        <v>1</v>
      </c>
      <c r="G27" s="3" t="s">
        <v>88</v>
      </c>
      <c r="H27" s="45">
        <f t="shared" ref="H27:H28" si="9">J27</f>
        <v>1</v>
      </c>
      <c r="I27" s="47">
        <f t="shared" si="3"/>
        <v>0.5</v>
      </c>
      <c r="J27" s="37">
        <v>1</v>
      </c>
      <c r="K27" s="9"/>
    </row>
    <row r="28" spans="1:11" ht="48" thickBot="1" x14ac:dyDescent="0.25">
      <c r="A28" s="4" t="s">
        <v>19</v>
      </c>
      <c r="B28" s="3">
        <v>2</v>
      </c>
      <c r="C28" s="3">
        <v>2</v>
      </c>
      <c r="D28" s="45">
        <f t="shared" si="7"/>
        <v>2</v>
      </c>
      <c r="E28" s="46">
        <f t="shared" si="8"/>
        <v>1</v>
      </c>
      <c r="F28" s="34">
        <v>2</v>
      </c>
      <c r="G28" s="3" t="s">
        <v>89</v>
      </c>
      <c r="H28" s="45">
        <f t="shared" si="9"/>
        <v>2</v>
      </c>
      <c r="I28" s="47">
        <f t="shared" si="3"/>
        <v>1</v>
      </c>
      <c r="J28" s="37">
        <v>2</v>
      </c>
      <c r="K28" s="9"/>
    </row>
    <row r="29" spans="1:11" s="49" customFormat="1" ht="32.25" thickBot="1" x14ac:dyDescent="0.25">
      <c r="A29" s="15" t="s">
        <v>20</v>
      </c>
      <c r="B29" s="26">
        <f>SUM(B30,B33,B40,B45,B48,B51,B54,B59,B62)</f>
        <v>52</v>
      </c>
      <c r="C29" s="26">
        <f>SUM(C30,C33,C40,C45,C48,C51,C54,C59,C62)</f>
        <v>52</v>
      </c>
      <c r="D29" s="26">
        <f>SUM(D30,D33,D40,D45,D48,D51,D54,D59,D62)</f>
        <v>47</v>
      </c>
      <c r="E29" s="28">
        <f>(D29/B29)</f>
        <v>0.90384615384615385</v>
      </c>
      <c r="F29" s="32">
        <v>47</v>
      </c>
      <c r="G29" s="16"/>
      <c r="H29" s="26">
        <f>SUM(H30,H33,H40,H45,H48,H51,H54,H59,H62)</f>
        <v>47</v>
      </c>
      <c r="I29" s="28">
        <f>(H29/B29)</f>
        <v>0.90384615384615385</v>
      </c>
      <c r="J29" s="32">
        <v>47</v>
      </c>
      <c r="K29" s="17"/>
    </row>
    <row r="30" spans="1:11" s="49" customFormat="1" ht="48" thickBot="1" x14ac:dyDescent="0.25">
      <c r="A30" s="18" t="s">
        <v>21</v>
      </c>
      <c r="B30" s="19">
        <f>SUM(B31:B32)</f>
        <v>4</v>
      </c>
      <c r="C30" s="19">
        <f>SUM(C31:C32)</f>
        <v>4</v>
      </c>
      <c r="D30" s="19">
        <f>SUM(D31:D32)</f>
        <v>4</v>
      </c>
      <c r="E30" s="27">
        <f>(D30/B30)</f>
        <v>1</v>
      </c>
      <c r="F30" s="33">
        <v>4</v>
      </c>
      <c r="G30" s="20"/>
      <c r="H30" s="19">
        <f>SUM(H31:H32)</f>
        <v>4</v>
      </c>
      <c r="I30" s="30">
        <f>(H30/B30)</f>
        <v>1</v>
      </c>
      <c r="J30" s="36">
        <v>4</v>
      </c>
      <c r="K30" s="22"/>
    </row>
    <row r="31" spans="1:11" ht="96.75" thickBot="1" x14ac:dyDescent="0.25">
      <c r="A31" s="6" t="s">
        <v>22</v>
      </c>
      <c r="B31" s="3">
        <v>2</v>
      </c>
      <c r="C31" s="3">
        <v>2</v>
      </c>
      <c r="D31" s="45">
        <v>2</v>
      </c>
      <c r="E31" s="46">
        <f t="shared" ref="E31:E32" si="10">(D31/B31)</f>
        <v>1</v>
      </c>
      <c r="F31" s="34">
        <v>2</v>
      </c>
      <c r="G31" s="62" t="s">
        <v>90</v>
      </c>
      <c r="H31" s="45">
        <f t="shared" ref="H31:H32" si="11">J31</f>
        <v>2</v>
      </c>
      <c r="I31" s="47">
        <f t="shared" ref="I31:I32" si="12">(H31/B31)</f>
        <v>1</v>
      </c>
      <c r="J31" s="40">
        <v>2</v>
      </c>
      <c r="K31" s="11"/>
    </row>
    <row r="32" spans="1:11" ht="24.75" thickBot="1" x14ac:dyDescent="0.25">
      <c r="A32" s="6" t="s">
        <v>23</v>
      </c>
      <c r="B32" s="3">
        <v>2</v>
      </c>
      <c r="C32" s="3">
        <v>2</v>
      </c>
      <c r="D32" s="45">
        <f t="shared" ref="D31:D32" si="13">F32</f>
        <v>2</v>
      </c>
      <c r="E32" s="46">
        <f t="shared" si="10"/>
        <v>1</v>
      </c>
      <c r="F32" s="34">
        <v>2</v>
      </c>
      <c r="G32" s="3" t="s">
        <v>91</v>
      </c>
      <c r="H32" s="45">
        <f t="shared" si="11"/>
        <v>2</v>
      </c>
      <c r="I32" s="47">
        <f t="shared" si="12"/>
        <v>1</v>
      </c>
      <c r="J32" s="40">
        <v>2</v>
      </c>
      <c r="K32" s="11"/>
    </row>
    <row r="33" spans="1:11" s="49" customFormat="1" ht="32.25" thickBot="1" x14ac:dyDescent="0.25">
      <c r="A33" s="18" t="s">
        <v>24</v>
      </c>
      <c r="B33" s="19">
        <f>SUM(B34:B39)</f>
        <v>12</v>
      </c>
      <c r="C33" s="19">
        <f>SUM(C34:C39)</f>
        <v>12</v>
      </c>
      <c r="D33" s="19">
        <f>SUM(D34:D39)</f>
        <v>12</v>
      </c>
      <c r="E33" s="27">
        <f>(D33/B33)</f>
        <v>1</v>
      </c>
      <c r="F33" s="33">
        <v>12</v>
      </c>
      <c r="G33" s="20"/>
      <c r="H33" s="19">
        <f>SUM(H34:H39)</f>
        <v>12</v>
      </c>
      <c r="I33" s="30">
        <f>(H33/B33)</f>
        <v>1</v>
      </c>
      <c r="J33" s="36">
        <v>12</v>
      </c>
      <c r="K33" s="22"/>
    </row>
    <row r="34" spans="1:11" ht="51.75" thickBot="1" x14ac:dyDescent="0.25">
      <c r="A34" s="10" t="s">
        <v>25</v>
      </c>
      <c r="B34" s="3">
        <v>2</v>
      </c>
      <c r="C34" s="3">
        <v>2</v>
      </c>
      <c r="D34" s="45">
        <f t="shared" ref="D34:D39" si="14">F34</f>
        <v>2</v>
      </c>
      <c r="E34" s="46">
        <f t="shared" ref="E34:E39" si="15">(D34/B34)</f>
        <v>1</v>
      </c>
      <c r="F34" s="34">
        <v>2</v>
      </c>
      <c r="G34" s="3" t="s">
        <v>92</v>
      </c>
      <c r="H34" s="45">
        <f t="shared" ref="H34:H39" si="16">J34</f>
        <v>2</v>
      </c>
      <c r="I34" s="47">
        <f t="shared" ref="I34:I39" si="17">(H34/B34)</f>
        <v>1</v>
      </c>
      <c r="J34" s="40">
        <v>2</v>
      </c>
      <c r="K34" s="11"/>
    </row>
    <row r="35" spans="1:11" ht="24.75" thickBot="1" x14ac:dyDescent="0.25">
      <c r="A35" s="6" t="s">
        <v>26</v>
      </c>
      <c r="B35" s="3">
        <v>2</v>
      </c>
      <c r="C35" s="3">
        <v>2</v>
      </c>
      <c r="D35" s="45">
        <f t="shared" si="14"/>
        <v>2</v>
      </c>
      <c r="E35" s="46">
        <f t="shared" si="15"/>
        <v>1</v>
      </c>
      <c r="F35" s="34">
        <v>2</v>
      </c>
      <c r="G35" s="3" t="s">
        <v>93</v>
      </c>
      <c r="H35" s="45">
        <f t="shared" si="16"/>
        <v>2</v>
      </c>
      <c r="I35" s="47">
        <f t="shared" si="17"/>
        <v>1</v>
      </c>
      <c r="J35" s="40">
        <v>2</v>
      </c>
      <c r="K35" s="11"/>
    </row>
    <row r="36" spans="1:11" ht="48.75" thickBot="1" x14ac:dyDescent="0.25">
      <c r="A36" s="6" t="s">
        <v>27</v>
      </c>
      <c r="B36" s="3">
        <v>2</v>
      </c>
      <c r="C36" s="3">
        <v>2</v>
      </c>
      <c r="D36" s="45">
        <f t="shared" si="14"/>
        <v>2</v>
      </c>
      <c r="E36" s="46">
        <f t="shared" si="15"/>
        <v>1</v>
      </c>
      <c r="F36" s="34">
        <v>2</v>
      </c>
      <c r="G36" s="3" t="s">
        <v>94</v>
      </c>
      <c r="H36" s="45">
        <f t="shared" si="16"/>
        <v>2</v>
      </c>
      <c r="I36" s="47">
        <f t="shared" si="17"/>
        <v>1</v>
      </c>
      <c r="J36" s="40">
        <v>2</v>
      </c>
      <c r="K36" s="11"/>
    </row>
    <row r="37" spans="1:11" ht="36.75" thickBot="1" x14ac:dyDescent="0.25">
      <c r="A37" s="6" t="s">
        <v>28</v>
      </c>
      <c r="B37" s="3">
        <v>2</v>
      </c>
      <c r="C37" s="3">
        <v>2</v>
      </c>
      <c r="D37" s="45">
        <f t="shared" si="14"/>
        <v>2</v>
      </c>
      <c r="E37" s="46">
        <f t="shared" si="15"/>
        <v>1</v>
      </c>
      <c r="F37" s="34">
        <v>2</v>
      </c>
      <c r="G37" s="3" t="s">
        <v>95</v>
      </c>
      <c r="H37" s="45">
        <f t="shared" si="16"/>
        <v>2</v>
      </c>
      <c r="I37" s="47">
        <f t="shared" si="17"/>
        <v>1</v>
      </c>
      <c r="J37" s="40">
        <v>2</v>
      </c>
      <c r="K37" s="11"/>
    </row>
    <row r="38" spans="1:11" ht="32.25" thickBot="1" x14ac:dyDescent="0.25">
      <c r="A38" s="6" t="s">
        <v>29</v>
      </c>
      <c r="B38" s="3">
        <v>2</v>
      </c>
      <c r="C38" s="3">
        <v>2</v>
      </c>
      <c r="D38" s="45">
        <f t="shared" si="14"/>
        <v>2</v>
      </c>
      <c r="E38" s="46">
        <f t="shared" si="15"/>
        <v>1</v>
      </c>
      <c r="F38" s="34">
        <v>2</v>
      </c>
      <c r="G38" s="3" t="s">
        <v>96</v>
      </c>
      <c r="H38" s="45">
        <f t="shared" si="16"/>
        <v>2</v>
      </c>
      <c r="I38" s="47">
        <f t="shared" si="17"/>
        <v>1</v>
      </c>
      <c r="J38" s="40">
        <v>2</v>
      </c>
      <c r="K38" s="11"/>
    </row>
    <row r="39" spans="1:11" ht="63.75" thickBot="1" x14ac:dyDescent="0.25">
      <c r="A39" s="6" t="s">
        <v>30</v>
      </c>
      <c r="B39" s="3">
        <v>2</v>
      </c>
      <c r="C39" s="3">
        <v>2</v>
      </c>
      <c r="D39" s="45">
        <f t="shared" si="14"/>
        <v>2</v>
      </c>
      <c r="E39" s="46">
        <f t="shared" si="15"/>
        <v>1</v>
      </c>
      <c r="F39" s="34">
        <v>2</v>
      </c>
      <c r="G39" s="3" t="s">
        <v>97</v>
      </c>
      <c r="H39" s="45">
        <f t="shared" si="16"/>
        <v>2</v>
      </c>
      <c r="I39" s="47">
        <f t="shared" si="17"/>
        <v>1</v>
      </c>
      <c r="J39" s="40">
        <v>2</v>
      </c>
      <c r="K39" s="11"/>
    </row>
    <row r="40" spans="1:11" s="49" customFormat="1" ht="32.25" thickBot="1" x14ac:dyDescent="0.25">
      <c r="A40" s="18" t="s">
        <v>31</v>
      </c>
      <c r="B40" s="19">
        <v>8</v>
      </c>
      <c r="C40" s="19">
        <f>SUM(C41:C44)</f>
        <v>8</v>
      </c>
      <c r="D40" s="19">
        <f>SUM(D41:D44)</f>
        <v>8</v>
      </c>
      <c r="E40" s="27">
        <f>(D40/B40)</f>
        <v>1</v>
      </c>
      <c r="F40" s="33">
        <v>8</v>
      </c>
      <c r="G40" s="20"/>
      <c r="H40" s="19">
        <f>SUM(H41:H44)</f>
        <v>8</v>
      </c>
      <c r="I40" s="30">
        <f>(H40/B40)</f>
        <v>1</v>
      </c>
      <c r="J40" s="36">
        <v>8</v>
      </c>
      <c r="K40" s="22"/>
    </row>
    <row r="41" spans="1:11" ht="48.75" thickBot="1" x14ac:dyDescent="0.25">
      <c r="A41" s="6" t="s">
        <v>32</v>
      </c>
      <c r="B41" s="3">
        <v>2</v>
      </c>
      <c r="C41" s="3">
        <v>2</v>
      </c>
      <c r="D41" s="45">
        <f t="shared" ref="D41:D44" si="18">F41</f>
        <v>2</v>
      </c>
      <c r="E41" s="46">
        <f t="shared" ref="E41:E44" si="19">(D41/B41)</f>
        <v>1</v>
      </c>
      <c r="F41" s="34">
        <v>2</v>
      </c>
      <c r="G41" s="3" t="s">
        <v>98</v>
      </c>
      <c r="H41" s="45">
        <f t="shared" ref="H41:H44" si="20">J41</f>
        <v>2</v>
      </c>
      <c r="I41" s="47">
        <f t="shared" ref="I41:I44" si="21">(H41/B41)</f>
        <v>1</v>
      </c>
      <c r="J41" s="40">
        <v>2</v>
      </c>
      <c r="K41" s="11"/>
    </row>
    <row r="42" spans="1:11" ht="32.25" thickBot="1" x14ac:dyDescent="0.25">
      <c r="A42" s="6" t="s">
        <v>33</v>
      </c>
      <c r="B42" s="3">
        <v>2</v>
      </c>
      <c r="C42" s="3">
        <v>2</v>
      </c>
      <c r="D42" s="45">
        <f t="shared" si="18"/>
        <v>2</v>
      </c>
      <c r="E42" s="46">
        <f t="shared" si="19"/>
        <v>1</v>
      </c>
      <c r="F42" s="34">
        <v>2</v>
      </c>
      <c r="G42" s="3" t="s">
        <v>99</v>
      </c>
      <c r="H42" s="45">
        <f t="shared" si="20"/>
        <v>2</v>
      </c>
      <c r="I42" s="47">
        <f t="shared" si="21"/>
        <v>1</v>
      </c>
      <c r="J42" s="40">
        <v>2</v>
      </c>
      <c r="K42" s="11"/>
    </row>
    <row r="43" spans="1:11" ht="48.75" thickBot="1" x14ac:dyDescent="0.25">
      <c r="A43" s="6" t="s">
        <v>34</v>
      </c>
      <c r="B43" s="3">
        <v>2</v>
      </c>
      <c r="C43" s="3">
        <v>2</v>
      </c>
      <c r="D43" s="45">
        <f t="shared" si="18"/>
        <v>2</v>
      </c>
      <c r="E43" s="46">
        <f t="shared" si="19"/>
        <v>1</v>
      </c>
      <c r="F43" s="34">
        <v>2</v>
      </c>
      <c r="G43" s="3" t="s">
        <v>100</v>
      </c>
      <c r="H43" s="45">
        <f t="shared" si="20"/>
        <v>2</v>
      </c>
      <c r="I43" s="47">
        <f t="shared" si="21"/>
        <v>1</v>
      </c>
      <c r="J43" s="40">
        <v>2</v>
      </c>
      <c r="K43" s="11"/>
    </row>
    <row r="44" spans="1:11" ht="48.75" thickBot="1" x14ac:dyDescent="0.25">
      <c r="A44" s="6" t="s">
        <v>35</v>
      </c>
      <c r="B44" s="3">
        <v>2</v>
      </c>
      <c r="C44" s="3">
        <v>2</v>
      </c>
      <c r="D44" s="45">
        <f t="shared" si="18"/>
        <v>2</v>
      </c>
      <c r="E44" s="46">
        <f t="shared" si="19"/>
        <v>1</v>
      </c>
      <c r="F44" s="34">
        <v>2</v>
      </c>
      <c r="G44" s="3" t="s">
        <v>100</v>
      </c>
      <c r="H44" s="45">
        <f t="shared" si="20"/>
        <v>2</v>
      </c>
      <c r="I44" s="47">
        <f t="shared" si="21"/>
        <v>1</v>
      </c>
      <c r="J44" s="40">
        <v>2</v>
      </c>
      <c r="K44" s="11"/>
    </row>
    <row r="45" spans="1:11" s="49" customFormat="1" ht="48" thickBot="1" x14ac:dyDescent="0.25">
      <c r="A45" s="18" t="s">
        <v>71</v>
      </c>
      <c r="B45" s="19">
        <f>SUM(B46:B47)</f>
        <v>4</v>
      </c>
      <c r="C45" s="19">
        <f>SUM(C46:C47)</f>
        <v>4</v>
      </c>
      <c r="D45" s="19">
        <f>SUM(D46:D47)</f>
        <v>4</v>
      </c>
      <c r="E45" s="27">
        <f>(D45/B45)</f>
        <v>1</v>
      </c>
      <c r="F45" s="33">
        <v>4</v>
      </c>
      <c r="G45" s="20"/>
      <c r="H45" s="19">
        <f>SUM(H46:H47)</f>
        <v>4</v>
      </c>
      <c r="I45" s="30">
        <f>(H45/B45)</f>
        <v>1</v>
      </c>
      <c r="J45" s="36">
        <v>4</v>
      </c>
      <c r="K45" s="22"/>
    </row>
    <row r="46" spans="1:11" ht="48.75" thickBot="1" x14ac:dyDescent="0.25">
      <c r="A46" s="6" t="s">
        <v>36</v>
      </c>
      <c r="B46" s="3">
        <v>2</v>
      </c>
      <c r="C46" s="3">
        <v>2</v>
      </c>
      <c r="D46" s="45">
        <f t="shared" ref="D46:D47" si="22">F46</f>
        <v>2</v>
      </c>
      <c r="E46" s="46">
        <f t="shared" ref="E46:E47" si="23">(D46/B46)</f>
        <v>1</v>
      </c>
      <c r="F46" s="34">
        <v>2</v>
      </c>
      <c r="G46" s="3" t="s">
        <v>101</v>
      </c>
      <c r="H46" s="45">
        <f t="shared" ref="H46:H47" si="24">J46</f>
        <v>2</v>
      </c>
      <c r="I46" s="47">
        <f t="shared" ref="I46:I47" si="25">(H46/B46)</f>
        <v>1</v>
      </c>
      <c r="J46" s="40">
        <v>2</v>
      </c>
      <c r="K46" s="11"/>
    </row>
    <row r="47" spans="1:11" ht="60.75" thickBot="1" x14ac:dyDescent="0.25">
      <c r="A47" s="6" t="s">
        <v>37</v>
      </c>
      <c r="B47" s="3">
        <v>2</v>
      </c>
      <c r="C47" s="3">
        <v>2</v>
      </c>
      <c r="D47" s="45">
        <f t="shared" si="22"/>
        <v>2</v>
      </c>
      <c r="E47" s="46">
        <f t="shared" si="23"/>
        <v>1</v>
      </c>
      <c r="F47" s="34">
        <v>2</v>
      </c>
      <c r="G47" s="3" t="s">
        <v>101</v>
      </c>
      <c r="H47" s="45">
        <f t="shared" si="24"/>
        <v>2</v>
      </c>
      <c r="I47" s="47">
        <f t="shared" si="25"/>
        <v>1</v>
      </c>
      <c r="J47" s="40">
        <v>2</v>
      </c>
      <c r="K47" s="11"/>
    </row>
    <row r="48" spans="1:11" s="49" customFormat="1" ht="32.25" thickBot="1" x14ac:dyDescent="0.25">
      <c r="A48" s="18" t="s">
        <v>70</v>
      </c>
      <c r="B48" s="19">
        <f>SUM(B49:B50)</f>
        <v>4</v>
      </c>
      <c r="C48" s="19">
        <f>SUM(C49:C50)</f>
        <v>4</v>
      </c>
      <c r="D48" s="19">
        <f>SUM(D49:D50)</f>
        <v>3</v>
      </c>
      <c r="E48" s="27">
        <f>(D48/B48)</f>
        <v>0.75</v>
      </c>
      <c r="F48" s="33">
        <v>3</v>
      </c>
      <c r="G48" s="20"/>
      <c r="H48" s="19">
        <f>SUM(H49:H50)</f>
        <v>3</v>
      </c>
      <c r="I48" s="30">
        <f>(H48/B48)</f>
        <v>0.75</v>
      </c>
      <c r="J48" s="36">
        <v>3</v>
      </c>
      <c r="K48" s="22"/>
    </row>
    <row r="49" spans="1:11" ht="24.75" thickBot="1" x14ac:dyDescent="0.25">
      <c r="A49" s="6" t="s">
        <v>38</v>
      </c>
      <c r="B49" s="3">
        <v>2</v>
      </c>
      <c r="C49" s="3">
        <v>2</v>
      </c>
      <c r="D49" s="45">
        <f t="shared" ref="D49:D50" si="26">F49</f>
        <v>2</v>
      </c>
      <c r="E49" s="46">
        <f t="shared" ref="E49:E50" si="27">(D49/B49)</f>
        <v>1</v>
      </c>
      <c r="F49" s="34">
        <v>2</v>
      </c>
      <c r="G49" s="3" t="s">
        <v>102</v>
      </c>
      <c r="H49" s="45">
        <f t="shared" ref="H49:H50" si="28">J49</f>
        <v>2</v>
      </c>
      <c r="I49" s="47">
        <f t="shared" ref="I49:I50" si="29">(H49/B49)</f>
        <v>1</v>
      </c>
      <c r="J49" s="40">
        <v>2</v>
      </c>
      <c r="K49" s="11"/>
    </row>
    <row r="50" spans="1:11" ht="28.5" thickBot="1" x14ac:dyDescent="0.25">
      <c r="A50" s="4" t="s">
        <v>39</v>
      </c>
      <c r="B50" s="3">
        <v>2</v>
      </c>
      <c r="C50" s="3">
        <v>2</v>
      </c>
      <c r="D50" s="45">
        <f t="shared" si="26"/>
        <v>1</v>
      </c>
      <c r="E50" s="46">
        <f t="shared" si="27"/>
        <v>0.5</v>
      </c>
      <c r="F50" s="34">
        <v>1</v>
      </c>
      <c r="G50" s="3" t="s">
        <v>103</v>
      </c>
      <c r="H50" s="45">
        <f t="shared" si="28"/>
        <v>1</v>
      </c>
      <c r="I50" s="47">
        <f t="shared" si="29"/>
        <v>0.5</v>
      </c>
      <c r="J50" s="40">
        <v>1</v>
      </c>
      <c r="K50" s="11"/>
    </row>
    <row r="51" spans="1:11" s="49" customFormat="1" ht="48" thickBot="1" x14ac:dyDescent="0.25">
      <c r="A51" s="18" t="s">
        <v>72</v>
      </c>
      <c r="B51" s="19">
        <f>SUM(B52:B53)</f>
        <v>4</v>
      </c>
      <c r="C51" s="19">
        <f>SUM(C52:C53)</f>
        <v>4</v>
      </c>
      <c r="D51" s="19">
        <f>SUM(D52:D53)</f>
        <v>4</v>
      </c>
      <c r="E51" s="27">
        <f>(D51/B51)</f>
        <v>1</v>
      </c>
      <c r="F51" s="33">
        <v>4</v>
      </c>
      <c r="G51" s="20"/>
      <c r="H51" s="19">
        <f>SUM(H52:H53)</f>
        <v>4</v>
      </c>
      <c r="I51" s="30">
        <f>(H51/B51)</f>
        <v>1</v>
      </c>
      <c r="J51" s="36">
        <v>4</v>
      </c>
      <c r="K51" s="22"/>
    </row>
    <row r="52" spans="1:11" ht="36.75" thickBot="1" x14ac:dyDescent="0.25">
      <c r="A52" s="6" t="s">
        <v>40</v>
      </c>
      <c r="B52" s="3">
        <v>2</v>
      </c>
      <c r="C52" s="3">
        <v>2</v>
      </c>
      <c r="D52" s="45">
        <f t="shared" ref="D52:D53" si="30">F52</f>
        <v>2</v>
      </c>
      <c r="E52" s="46">
        <f t="shared" ref="E52:E53" si="31">(D52/B52)</f>
        <v>1</v>
      </c>
      <c r="F52" s="34">
        <v>2</v>
      </c>
      <c r="G52" s="3" t="s">
        <v>104</v>
      </c>
      <c r="H52" s="45">
        <f t="shared" ref="H52:H53" si="32">J52</f>
        <v>2</v>
      </c>
      <c r="I52" s="47">
        <f t="shared" ref="I52:I53" si="33">(H52/B52)</f>
        <v>1</v>
      </c>
      <c r="J52" s="40">
        <v>2</v>
      </c>
      <c r="K52" s="11"/>
    </row>
    <row r="53" spans="1:11" ht="48.75" thickBot="1" x14ac:dyDescent="0.25">
      <c r="A53" s="6" t="s">
        <v>41</v>
      </c>
      <c r="B53" s="3">
        <v>2</v>
      </c>
      <c r="C53" s="3">
        <v>2</v>
      </c>
      <c r="D53" s="45">
        <f t="shared" si="30"/>
        <v>2</v>
      </c>
      <c r="E53" s="46">
        <f t="shared" si="31"/>
        <v>1</v>
      </c>
      <c r="F53" s="34">
        <v>2</v>
      </c>
      <c r="G53" s="3" t="s">
        <v>104</v>
      </c>
      <c r="H53" s="45">
        <f t="shared" si="32"/>
        <v>2</v>
      </c>
      <c r="I53" s="47">
        <f t="shared" si="33"/>
        <v>1</v>
      </c>
      <c r="J53" s="40">
        <v>2</v>
      </c>
      <c r="K53" s="11"/>
    </row>
    <row r="54" spans="1:11" s="49" customFormat="1" ht="48" thickBot="1" x14ac:dyDescent="0.25">
      <c r="A54" s="23" t="s">
        <v>73</v>
      </c>
      <c r="B54" s="19">
        <f>SUM(B55:B58)</f>
        <v>8</v>
      </c>
      <c r="C54" s="19">
        <f>SUM(C55:C58)</f>
        <v>8</v>
      </c>
      <c r="D54" s="19">
        <f>SUM(D55:D58)</f>
        <v>6</v>
      </c>
      <c r="E54" s="27">
        <f>(D54/B54)</f>
        <v>0.75</v>
      </c>
      <c r="F54" s="33">
        <v>6</v>
      </c>
      <c r="G54" s="20"/>
      <c r="H54" s="19">
        <f>SUM(H55:H58)</f>
        <v>6</v>
      </c>
      <c r="I54" s="30">
        <f>(H54/B54)</f>
        <v>0.75</v>
      </c>
      <c r="J54" s="36">
        <v>6</v>
      </c>
      <c r="K54" s="22"/>
    </row>
    <row r="55" spans="1:11" ht="36.75" thickBot="1" x14ac:dyDescent="0.25">
      <c r="A55" s="6" t="s">
        <v>42</v>
      </c>
      <c r="B55" s="3">
        <v>2</v>
      </c>
      <c r="C55" s="3">
        <v>2</v>
      </c>
      <c r="D55" s="45">
        <f t="shared" ref="D55:D58" si="34">F55</f>
        <v>2</v>
      </c>
      <c r="E55" s="46">
        <f t="shared" ref="E55:E58" si="35">(D55/B55)</f>
        <v>1</v>
      </c>
      <c r="F55" s="34">
        <v>2</v>
      </c>
      <c r="G55" s="3" t="s">
        <v>105</v>
      </c>
      <c r="H55" s="45">
        <f t="shared" ref="H55:H58" si="36">J55</f>
        <v>2</v>
      </c>
      <c r="I55" s="47">
        <f t="shared" ref="I55:I64" si="37">(H55/B55)</f>
        <v>1</v>
      </c>
      <c r="J55" s="40">
        <v>2</v>
      </c>
      <c r="K55" s="11"/>
    </row>
    <row r="56" spans="1:11" ht="48.75" thickBot="1" x14ac:dyDescent="0.25">
      <c r="A56" s="6" t="s">
        <v>43</v>
      </c>
      <c r="B56" s="3">
        <v>2</v>
      </c>
      <c r="C56" s="3">
        <v>2</v>
      </c>
      <c r="D56" s="45">
        <f t="shared" si="34"/>
        <v>2</v>
      </c>
      <c r="E56" s="46">
        <f t="shared" si="35"/>
        <v>1</v>
      </c>
      <c r="F56" s="34">
        <v>2</v>
      </c>
      <c r="G56" s="3" t="s">
        <v>105</v>
      </c>
      <c r="H56" s="45">
        <f t="shared" si="36"/>
        <v>2</v>
      </c>
      <c r="I56" s="47">
        <f t="shared" si="37"/>
        <v>1</v>
      </c>
      <c r="J56" s="40">
        <v>2</v>
      </c>
      <c r="K56" s="11"/>
    </row>
    <row r="57" spans="1:11" ht="36.75" thickBot="1" x14ac:dyDescent="0.25">
      <c r="A57" s="6" t="s">
        <v>44</v>
      </c>
      <c r="B57" s="3">
        <v>2</v>
      </c>
      <c r="C57" s="3">
        <v>2</v>
      </c>
      <c r="D57" s="45">
        <f t="shared" si="34"/>
        <v>2</v>
      </c>
      <c r="E57" s="46">
        <f t="shared" si="35"/>
        <v>1</v>
      </c>
      <c r="F57" s="34">
        <v>2</v>
      </c>
      <c r="G57" s="3" t="s">
        <v>105</v>
      </c>
      <c r="H57" s="45">
        <f t="shared" si="36"/>
        <v>2</v>
      </c>
      <c r="I57" s="47">
        <f t="shared" si="37"/>
        <v>1</v>
      </c>
      <c r="J57" s="40">
        <v>2</v>
      </c>
      <c r="K57" s="11"/>
    </row>
    <row r="58" spans="1:11" ht="48.75" thickBot="1" x14ac:dyDescent="0.25">
      <c r="A58" s="6" t="s">
        <v>45</v>
      </c>
      <c r="B58" s="3">
        <v>2</v>
      </c>
      <c r="C58" s="3">
        <v>2</v>
      </c>
      <c r="D58" s="45">
        <f t="shared" si="34"/>
        <v>0</v>
      </c>
      <c r="E58" s="46">
        <f t="shared" si="35"/>
        <v>0</v>
      </c>
      <c r="F58" s="34">
        <v>0</v>
      </c>
      <c r="G58" s="3"/>
      <c r="H58" s="45">
        <f t="shared" si="36"/>
        <v>0</v>
      </c>
      <c r="I58" s="47">
        <f t="shared" si="37"/>
        <v>0</v>
      </c>
      <c r="J58" s="40">
        <v>0</v>
      </c>
      <c r="K58" s="11"/>
    </row>
    <row r="59" spans="1:11" s="49" customFormat="1" ht="57.75" customHeight="1" thickBot="1" x14ac:dyDescent="0.25">
      <c r="A59" s="18" t="s">
        <v>74</v>
      </c>
      <c r="B59" s="19">
        <f>SUM(B60:B61)</f>
        <v>4</v>
      </c>
      <c r="C59" s="19">
        <f>SUM(C60:C61)</f>
        <v>4</v>
      </c>
      <c r="D59" s="19">
        <f>SUM(D60:D61)</f>
        <v>4</v>
      </c>
      <c r="E59" s="27">
        <f>(D59/B59)</f>
        <v>1</v>
      </c>
      <c r="F59" s="33">
        <v>4</v>
      </c>
      <c r="G59" s="20"/>
      <c r="H59" s="19">
        <f>SUM(H60:H61)</f>
        <v>4</v>
      </c>
      <c r="I59" s="30">
        <f>(H59/B59)</f>
        <v>1</v>
      </c>
      <c r="J59" s="36">
        <v>4</v>
      </c>
      <c r="K59" s="20"/>
    </row>
    <row r="60" spans="1:11" ht="48.75" thickBot="1" x14ac:dyDescent="0.25">
      <c r="A60" s="6" t="s">
        <v>46</v>
      </c>
      <c r="B60" s="48">
        <v>2</v>
      </c>
      <c r="C60" s="44">
        <v>2</v>
      </c>
      <c r="D60" s="45">
        <f t="shared" ref="D60:D61" si="38">F60</f>
        <v>2</v>
      </c>
      <c r="E60" s="46">
        <f t="shared" ref="E60:E61" si="39">(D60/B60)</f>
        <v>1</v>
      </c>
      <c r="F60" s="34">
        <v>2</v>
      </c>
      <c r="G60" s="3" t="s">
        <v>106</v>
      </c>
      <c r="H60" s="45">
        <f t="shared" ref="H60:H61" si="40">J60</f>
        <v>2</v>
      </c>
      <c r="I60" s="47">
        <f t="shared" si="37"/>
        <v>1</v>
      </c>
      <c r="J60" s="40">
        <v>2</v>
      </c>
      <c r="K60" s="3"/>
    </row>
    <row r="61" spans="1:11" ht="36.75" thickBot="1" x14ac:dyDescent="0.25">
      <c r="A61" s="6" t="s">
        <v>47</v>
      </c>
      <c r="B61" s="48">
        <v>2</v>
      </c>
      <c r="C61" s="44">
        <v>2</v>
      </c>
      <c r="D61" s="45">
        <f t="shared" si="38"/>
        <v>2</v>
      </c>
      <c r="E61" s="46">
        <f t="shared" si="39"/>
        <v>1</v>
      </c>
      <c r="F61" s="34">
        <v>2</v>
      </c>
      <c r="G61" s="3" t="s">
        <v>107</v>
      </c>
      <c r="H61" s="45">
        <f t="shared" si="40"/>
        <v>2</v>
      </c>
      <c r="I61" s="47">
        <f t="shared" si="37"/>
        <v>1</v>
      </c>
      <c r="J61" s="40">
        <v>2</v>
      </c>
      <c r="K61" s="3"/>
    </row>
    <row r="62" spans="1:11" s="49" customFormat="1" ht="32.25" thickBot="1" x14ac:dyDescent="0.25">
      <c r="A62" s="24" t="s">
        <v>69</v>
      </c>
      <c r="B62" s="19">
        <f>SUM(B63:B64)</f>
        <v>4</v>
      </c>
      <c r="C62" s="19">
        <f>SUM(C63:C64)</f>
        <v>4</v>
      </c>
      <c r="D62" s="19">
        <f>SUM(D63:D64)</f>
        <v>2</v>
      </c>
      <c r="E62" s="27">
        <f>(D62/B62)</f>
        <v>0.5</v>
      </c>
      <c r="F62" s="33">
        <v>2</v>
      </c>
      <c r="G62" s="20"/>
      <c r="H62" s="19">
        <f>SUM(H63:H64)</f>
        <v>2</v>
      </c>
      <c r="I62" s="30">
        <f>(H62/B62)</f>
        <v>0.5</v>
      </c>
      <c r="J62" s="36">
        <v>2</v>
      </c>
      <c r="K62" s="20"/>
    </row>
    <row r="63" spans="1:11" ht="72.75" thickBot="1" x14ac:dyDescent="0.25">
      <c r="A63" s="12" t="s">
        <v>48</v>
      </c>
      <c r="B63" s="48">
        <v>2</v>
      </c>
      <c r="C63" s="44">
        <v>2</v>
      </c>
      <c r="D63" s="45">
        <f t="shared" ref="D63:D64" si="41">F63</f>
        <v>1</v>
      </c>
      <c r="E63" s="46">
        <f t="shared" ref="E63:E64" si="42">(D63/B63)</f>
        <v>0.5</v>
      </c>
      <c r="F63" s="34">
        <v>1</v>
      </c>
      <c r="G63" s="3" t="s">
        <v>108</v>
      </c>
      <c r="H63" s="45">
        <f t="shared" ref="H63:H64" si="43">J63</f>
        <v>1</v>
      </c>
      <c r="I63" s="47">
        <f t="shared" si="37"/>
        <v>0.5</v>
      </c>
      <c r="J63" s="40">
        <v>1</v>
      </c>
      <c r="K63" s="3"/>
    </row>
    <row r="64" spans="1:11" ht="96.75" thickBot="1" x14ac:dyDescent="0.25">
      <c r="A64" s="12" t="s">
        <v>49</v>
      </c>
      <c r="B64" s="48">
        <v>2</v>
      </c>
      <c r="C64" s="44">
        <v>2</v>
      </c>
      <c r="D64" s="45">
        <f t="shared" si="41"/>
        <v>1</v>
      </c>
      <c r="E64" s="46">
        <f t="shared" si="42"/>
        <v>0.5</v>
      </c>
      <c r="F64" s="34">
        <v>1</v>
      </c>
      <c r="G64" s="3" t="s">
        <v>109</v>
      </c>
      <c r="H64" s="45">
        <f t="shared" si="43"/>
        <v>1</v>
      </c>
      <c r="I64" s="47">
        <f t="shared" si="37"/>
        <v>0.5</v>
      </c>
      <c r="J64" s="40">
        <v>1</v>
      </c>
      <c r="K64" s="3"/>
    </row>
    <row r="65" spans="1:11" s="49" customFormat="1" ht="48" thickBot="1" x14ac:dyDescent="0.25">
      <c r="A65" s="25" t="s">
        <v>50</v>
      </c>
      <c r="B65" s="26">
        <f>SUM(B66,B71,B74)</f>
        <v>16</v>
      </c>
      <c r="C65" s="26">
        <f>SUM(C66,C71,C74)</f>
        <v>16</v>
      </c>
      <c r="D65" s="26">
        <f>SUM(D66,D71,D74)</f>
        <v>10</v>
      </c>
      <c r="E65" s="28">
        <f>(D65/B65)</f>
        <v>0.625</v>
      </c>
      <c r="F65" s="32">
        <v>15</v>
      </c>
      <c r="G65" s="16"/>
      <c r="H65" s="26">
        <f>SUM(H66,H71,H74)</f>
        <v>15</v>
      </c>
      <c r="I65" s="28">
        <f>(H65/B65)</f>
        <v>0.9375</v>
      </c>
      <c r="J65" s="32">
        <v>15</v>
      </c>
      <c r="K65" s="16"/>
    </row>
    <row r="66" spans="1:11" s="49" customFormat="1" ht="32.25" thickBot="1" x14ac:dyDescent="0.25">
      <c r="A66" s="24" t="s">
        <v>51</v>
      </c>
      <c r="B66" s="19">
        <f>SUM(B67:B70)</f>
        <v>8</v>
      </c>
      <c r="C66" s="19">
        <f>SUM(C67:C70)</f>
        <v>8</v>
      </c>
      <c r="D66" s="19">
        <f>SUM(D67:D70)</f>
        <v>8</v>
      </c>
      <c r="E66" s="27">
        <f>(D66/B66)</f>
        <v>1</v>
      </c>
      <c r="F66" s="33">
        <v>8</v>
      </c>
      <c r="G66" s="20"/>
      <c r="H66" s="19">
        <f>SUM(H67:H70)</f>
        <v>8</v>
      </c>
      <c r="I66" s="30">
        <f>(H66/B66)</f>
        <v>1</v>
      </c>
      <c r="J66" s="36">
        <v>8</v>
      </c>
      <c r="K66" s="20"/>
    </row>
    <row r="67" spans="1:11" ht="60.75" thickBot="1" x14ac:dyDescent="0.25">
      <c r="A67" s="12" t="s">
        <v>52</v>
      </c>
      <c r="B67" s="48">
        <v>2</v>
      </c>
      <c r="C67" s="44">
        <v>2</v>
      </c>
      <c r="D67" s="45">
        <f t="shared" ref="D67:D70" si="44">F67</f>
        <v>2</v>
      </c>
      <c r="E67" s="46">
        <f t="shared" ref="E67:E70" si="45">(D67/B67)</f>
        <v>1</v>
      </c>
      <c r="F67" s="34">
        <v>2</v>
      </c>
      <c r="G67" s="3" t="s">
        <v>110</v>
      </c>
      <c r="H67" s="45">
        <f t="shared" ref="H67:H70" si="46">J67</f>
        <v>2</v>
      </c>
      <c r="I67" s="47">
        <f t="shared" ref="I67:I70" si="47">(H67/B67)</f>
        <v>1</v>
      </c>
      <c r="J67" s="40">
        <v>2</v>
      </c>
      <c r="K67" s="3"/>
    </row>
    <row r="68" spans="1:11" ht="32.25" thickBot="1" x14ac:dyDescent="0.25">
      <c r="A68" s="12" t="s">
        <v>53</v>
      </c>
      <c r="B68" s="48">
        <v>2</v>
      </c>
      <c r="C68" s="44">
        <v>2</v>
      </c>
      <c r="D68" s="45">
        <f t="shared" si="44"/>
        <v>2</v>
      </c>
      <c r="E68" s="46">
        <f t="shared" si="45"/>
        <v>1</v>
      </c>
      <c r="F68" s="34">
        <v>2</v>
      </c>
      <c r="G68" s="3" t="s">
        <v>111</v>
      </c>
      <c r="H68" s="45">
        <f t="shared" si="46"/>
        <v>2</v>
      </c>
      <c r="I68" s="47">
        <f t="shared" si="47"/>
        <v>1</v>
      </c>
      <c r="J68" s="40">
        <v>2</v>
      </c>
      <c r="K68" s="3"/>
    </row>
    <row r="69" spans="1:11" ht="48.75" thickBot="1" x14ac:dyDescent="0.25">
      <c r="A69" s="12" t="s">
        <v>54</v>
      </c>
      <c r="B69" s="48">
        <v>2</v>
      </c>
      <c r="C69" s="44">
        <v>2</v>
      </c>
      <c r="D69" s="45">
        <f t="shared" si="44"/>
        <v>2</v>
      </c>
      <c r="E69" s="46">
        <f t="shared" si="45"/>
        <v>1</v>
      </c>
      <c r="F69" s="34">
        <v>2</v>
      </c>
      <c r="G69" s="3" t="s">
        <v>112</v>
      </c>
      <c r="H69" s="45">
        <f t="shared" si="46"/>
        <v>2</v>
      </c>
      <c r="I69" s="47">
        <f t="shared" si="47"/>
        <v>1</v>
      </c>
      <c r="J69" s="40">
        <v>2</v>
      </c>
      <c r="K69" s="3"/>
    </row>
    <row r="70" spans="1:11" ht="60.75" thickBot="1" x14ac:dyDescent="0.25">
      <c r="A70" s="12" t="s">
        <v>55</v>
      </c>
      <c r="B70" s="48">
        <v>2</v>
      </c>
      <c r="C70" s="44">
        <v>2</v>
      </c>
      <c r="D70" s="45">
        <f t="shared" si="44"/>
        <v>2</v>
      </c>
      <c r="E70" s="46">
        <f t="shared" si="45"/>
        <v>1</v>
      </c>
      <c r="F70" s="34">
        <v>2</v>
      </c>
      <c r="G70" s="3" t="s">
        <v>113</v>
      </c>
      <c r="H70" s="45">
        <f t="shared" si="46"/>
        <v>2</v>
      </c>
      <c r="I70" s="47">
        <f t="shared" si="47"/>
        <v>1</v>
      </c>
      <c r="J70" s="40">
        <v>2</v>
      </c>
      <c r="K70" s="3"/>
    </row>
    <row r="71" spans="1:11" s="49" customFormat="1" ht="32.25" thickBot="1" x14ac:dyDescent="0.25">
      <c r="A71" s="24" t="s">
        <v>68</v>
      </c>
      <c r="B71" s="19">
        <f>SUM(B72:B73)</f>
        <v>4</v>
      </c>
      <c r="C71" s="19">
        <f>SUM(C72:C73)</f>
        <v>4</v>
      </c>
      <c r="D71" s="19">
        <f>SUM(D72:D73)</f>
        <v>0</v>
      </c>
      <c r="E71" s="27">
        <f>(D71/B71)</f>
        <v>0</v>
      </c>
      <c r="F71" s="33">
        <v>3</v>
      </c>
      <c r="G71" s="20"/>
      <c r="H71" s="19">
        <f>SUM(H72:H73)</f>
        <v>3</v>
      </c>
      <c r="I71" s="30">
        <f>(H71/B71)</f>
        <v>0.75</v>
      </c>
      <c r="J71" s="36">
        <v>3</v>
      </c>
      <c r="K71" s="20"/>
    </row>
    <row r="72" spans="1:11" ht="24.75" thickBot="1" x14ac:dyDescent="0.25">
      <c r="A72" s="12" t="s">
        <v>56</v>
      </c>
      <c r="B72" s="48">
        <v>2</v>
      </c>
      <c r="C72" s="44">
        <v>2</v>
      </c>
      <c r="D72" s="45">
        <v>0</v>
      </c>
      <c r="E72" s="46">
        <f t="shared" ref="E72:E73" si="48">(D72/B72)</f>
        <v>0</v>
      </c>
      <c r="F72" s="34">
        <v>0</v>
      </c>
      <c r="G72" s="3"/>
      <c r="H72" s="45">
        <f t="shared" ref="H72:H73" si="49">J72</f>
        <v>2</v>
      </c>
      <c r="I72" s="47">
        <f t="shared" ref="I72:I73" si="50">(H72/B72)</f>
        <v>1</v>
      </c>
      <c r="J72" s="40">
        <v>2</v>
      </c>
      <c r="K72" s="3"/>
    </row>
    <row r="73" spans="1:11" ht="36.75" thickBot="1" x14ac:dyDescent="0.25">
      <c r="A73" s="12" t="s">
        <v>57</v>
      </c>
      <c r="B73" s="48">
        <v>2</v>
      </c>
      <c r="C73" s="44">
        <v>2</v>
      </c>
      <c r="D73" s="45">
        <v>0</v>
      </c>
      <c r="E73" s="46">
        <f t="shared" si="48"/>
        <v>0</v>
      </c>
      <c r="F73" s="34">
        <v>0</v>
      </c>
      <c r="G73" s="3"/>
      <c r="H73" s="45">
        <f t="shared" si="49"/>
        <v>1</v>
      </c>
      <c r="I73" s="47">
        <f t="shared" si="50"/>
        <v>0.5</v>
      </c>
      <c r="J73" s="40">
        <v>1</v>
      </c>
      <c r="K73" s="3"/>
    </row>
    <row r="74" spans="1:11" s="49" customFormat="1" ht="32.25" thickBot="1" x14ac:dyDescent="0.25">
      <c r="A74" s="24" t="s">
        <v>67</v>
      </c>
      <c r="B74" s="19">
        <f>SUM(B75:B76)</f>
        <v>4</v>
      </c>
      <c r="C74" s="19">
        <f>SUM(C75:C76)</f>
        <v>4</v>
      </c>
      <c r="D74" s="19">
        <f>SUM(D75:D76)</f>
        <v>2</v>
      </c>
      <c r="E74" s="27">
        <f>(D74/B74)</f>
        <v>0.5</v>
      </c>
      <c r="F74" s="33">
        <v>4</v>
      </c>
      <c r="G74" s="20"/>
      <c r="H74" s="19">
        <f>SUM(H75:H76)</f>
        <v>4</v>
      </c>
      <c r="I74" s="30">
        <f>(H74/B74)</f>
        <v>1</v>
      </c>
      <c r="J74" s="36">
        <v>4</v>
      </c>
      <c r="K74" s="20"/>
    </row>
    <row r="75" spans="1:11" ht="24.75" thickBot="1" x14ac:dyDescent="0.25">
      <c r="A75" s="12" t="s">
        <v>58</v>
      </c>
      <c r="B75" s="48">
        <v>2</v>
      </c>
      <c r="C75" s="44">
        <v>2</v>
      </c>
      <c r="D75" s="45">
        <f t="shared" ref="D75:D76" si="51">F75</f>
        <v>2</v>
      </c>
      <c r="E75" s="46">
        <f t="shared" ref="E75:E76" si="52">(D75/B75)</f>
        <v>1</v>
      </c>
      <c r="F75" s="34">
        <v>2</v>
      </c>
      <c r="G75" s="3" t="s">
        <v>114</v>
      </c>
      <c r="H75" s="45">
        <f t="shared" ref="H75:H76" si="53">J75</f>
        <v>2</v>
      </c>
      <c r="I75" s="47">
        <f t="shared" ref="I75:I76" si="54">(H75/B75)</f>
        <v>1</v>
      </c>
      <c r="J75" s="40">
        <v>2</v>
      </c>
      <c r="K75" s="3"/>
    </row>
    <row r="76" spans="1:11" ht="24.75" thickBot="1" x14ac:dyDescent="0.25">
      <c r="A76" s="12" t="s">
        <v>59</v>
      </c>
      <c r="B76" s="48">
        <v>2</v>
      </c>
      <c r="C76" s="44">
        <v>2</v>
      </c>
      <c r="D76" s="45">
        <v>0</v>
      </c>
      <c r="E76" s="46">
        <f t="shared" si="52"/>
        <v>0</v>
      </c>
      <c r="F76" s="34">
        <v>0</v>
      </c>
      <c r="G76" s="3"/>
      <c r="H76" s="45">
        <f t="shared" si="53"/>
        <v>2</v>
      </c>
      <c r="I76" s="47">
        <f t="shared" si="54"/>
        <v>1</v>
      </c>
      <c r="J76" s="40">
        <v>2</v>
      </c>
      <c r="K76" s="3"/>
    </row>
    <row r="77" spans="1:11" ht="16.5" thickBot="1" x14ac:dyDescent="0.25">
      <c r="A77" s="13" t="s">
        <v>60</v>
      </c>
      <c r="B77" s="41">
        <f>SUM(B15,B29,B65)</f>
        <v>88</v>
      </c>
      <c r="C77" s="5">
        <f>SUM(C15,C29,C65)</f>
        <v>88</v>
      </c>
      <c r="D77" s="41">
        <f>SUM(D15,D29,D65)</f>
        <v>73</v>
      </c>
      <c r="E77" s="42">
        <f>(D77/B77)</f>
        <v>0.82954545454545459</v>
      </c>
      <c r="F77" s="34">
        <f>SUM(F17:F22,F24:F25,F27:F28,F31:F32,F34:F39,F41:F44,F46:F47,F49:F50,F52:F53,F55:F58,F60:F61,F63:F64,F67:F70,F72:F73,F75:F76)</f>
        <v>73</v>
      </c>
      <c r="G77" s="3"/>
      <c r="H77" s="41">
        <f>SUM(H15,H29,H65)</f>
        <v>81</v>
      </c>
      <c r="I77" s="42">
        <f>(H77/B77)</f>
        <v>0.92045454545454541</v>
      </c>
      <c r="J77" s="34">
        <f>SUM(J17:J22,J24:J25,J27:J28,J31:J32,J34:J39,J41:J44,J46:J47,J49:J50,J52:J53,J55:J58,J60:J61,J63:J64,J67:J70,J72:J73,J75:J76)</f>
        <v>81</v>
      </c>
      <c r="K77" s="3"/>
    </row>
    <row r="78" spans="1:11" ht="16.5" thickBot="1" x14ac:dyDescent="0.25">
      <c r="A78" s="13" t="s">
        <v>61</v>
      </c>
      <c r="B78" s="5">
        <v>100</v>
      </c>
      <c r="C78" s="5">
        <f>(C77*B78)/B77</f>
        <v>100</v>
      </c>
      <c r="D78" s="43">
        <f>(D77*B78)/B77</f>
        <v>82.954545454545453</v>
      </c>
      <c r="E78" s="42">
        <f>(D78/B78)</f>
        <v>0.82954545454545459</v>
      </c>
      <c r="F78" s="29"/>
      <c r="G78" s="3"/>
      <c r="H78" s="43">
        <f>(H77*B78)/B77</f>
        <v>92.045454545454547</v>
      </c>
      <c r="I78" s="42">
        <f>(H78/B78)</f>
        <v>0.92045454545454541</v>
      </c>
      <c r="J78" s="29"/>
      <c r="K78" s="3"/>
    </row>
    <row r="79" spans="1:11" ht="16.5" thickBot="1" x14ac:dyDescent="0.25">
      <c r="A79" s="13" t="s">
        <v>62</v>
      </c>
      <c r="B79" s="14"/>
      <c r="C79" s="14"/>
      <c r="D79" s="3"/>
      <c r="E79" s="3"/>
      <c r="F79" s="3"/>
      <c r="G79" s="3"/>
      <c r="H79" s="3"/>
      <c r="I79" s="3"/>
      <c r="J79" s="3"/>
      <c r="K79" s="3"/>
    </row>
    <row r="81" spans="2:11" ht="16.5" x14ac:dyDescent="0.25">
      <c r="B81" s="61" t="s">
        <v>115</v>
      </c>
      <c r="C81" s="61"/>
      <c r="D81" s="61"/>
      <c r="E81" s="61"/>
      <c r="F81" s="61"/>
      <c r="I81" s="60" t="s">
        <v>76</v>
      </c>
      <c r="J81" s="60"/>
      <c r="K81" s="60"/>
    </row>
    <row r="82" spans="2:11" ht="16.5" x14ac:dyDescent="0.2">
      <c r="B82" s="59" t="s">
        <v>77</v>
      </c>
      <c r="C82" s="59"/>
      <c r="D82" s="59"/>
      <c r="E82" s="59"/>
      <c r="F82" s="59"/>
      <c r="I82" s="59" t="s">
        <v>78</v>
      </c>
      <c r="J82" s="59"/>
      <c r="K82" s="59"/>
    </row>
    <row r="83" spans="2:11" ht="16.5" x14ac:dyDescent="0.2">
      <c r="B83" s="60" t="s">
        <v>79</v>
      </c>
      <c r="C83" s="60"/>
      <c r="D83" s="60"/>
      <c r="E83" s="60"/>
      <c r="F83" s="60"/>
      <c r="I83" s="60" t="s">
        <v>79</v>
      </c>
      <c r="J83" s="60"/>
      <c r="K83" s="60"/>
    </row>
    <row r="86" spans="2:11" x14ac:dyDescent="0.2">
      <c r="D86" t="s">
        <v>116</v>
      </c>
    </row>
  </sheetData>
  <mergeCells count="18">
    <mergeCell ref="B82:F82"/>
    <mergeCell ref="B83:F83"/>
    <mergeCell ref="I81:K81"/>
    <mergeCell ref="B81:F81"/>
    <mergeCell ref="I82:K82"/>
    <mergeCell ref="I83:K83"/>
    <mergeCell ref="A13:A14"/>
    <mergeCell ref="B13:B14"/>
    <mergeCell ref="D13:G13"/>
    <mergeCell ref="H13:K13"/>
    <mergeCell ref="A6:K6"/>
    <mergeCell ref="A7:K7"/>
    <mergeCell ref="A8:K8"/>
    <mergeCell ref="A9:K9"/>
    <mergeCell ref="A10:K10"/>
    <mergeCell ref="A11:K11"/>
    <mergeCell ref="C13:C14"/>
    <mergeCell ref="B12:K12"/>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verticalDpi="0"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cp:lastModifiedBy>
  <cp:lastPrinted>2018-04-22T04:17:46Z</cp:lastPrinted>
  <dcterms:created xsi:type="dcterms:W3CDTF">2018-04-22T04:07:39Z</dcterms:created>
  <dcterms:modified xsi:type="dcterms:W3CDTF">2018-05-06T18:15:05Z</dcterms:modified>
</cp:coreProperties>
</file>